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filer2\NAB.LN\Zaposleni\Tadeja Sumrak Vegelj\Javna naročila\Dobava pohištva OPC in vhodni objekt\"/>
    </mc:Choice>
  </mc:AlternateContent>
  <xr:revisionPtr revIDLastSave="0" documentId="13_ncr:1_{66508EFD-4431-412A-ADF5-E657BE6EC0DA}" xr6:coauthVersionLast="47" xr6:coauthVersionMax="47" xr10:uidLastSave="{00000000-0000-0000-0000-000000000000}"/>
  <bookViews>
    <workbookView xWindow="-120" yWindow="-120" windowWidth="29040" windowHeight="17640" tabRatio="790" activeTab="3" xr2:uid="{00000000-000D-0000-FFFF-FFFF00000000}"/>
  </bookViews>
  <sheets>
    <sheet name="TITLE PAGE" sheetId="1" r:id="rId1"/>
    <sheet name="RECAPITULATION" sheetId="11" r:id="rId2"/>
    <sheet name="I. ILLUMINATION" sheetId="12" r:id="rId3"/>
    <sheet name="III. INTERIOR DESIGN AND FURNIT" sheetId="4" r:id="rId4"/>
  </sheets>
  <definedNames>
    <definedName name="_xlnm.Print_Area" localSheetId="2">'I. ILLUMINATION'!$B$1:$G$53</definedName>
    <definedName name="_xlnm.Print_Area" localSheetId="3">'III. INTERIOR DESIGN AND FURNIT'!$B$1:$G$142</definedName>
    <definedName name="_xlnm.Print_Area" localSheetId="1">RECAPITULATION!$B$1:$G$46</definedName>
    <definedName name="_xlnm.Print_Area" localSheetId="0">'TITLE PAGE'!$B$1:$G$31</definedName>
    <definedName name="_xlnm.Print_Titles" localSheetId="2">'I. ILLUMINATION'!$45:$45</definedName>
    <definedName name="_xlnm.Print_Titles" localSheetId="3">'III. INTERIOR DESIGN AND FURNIT'!$55:$55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24" i="4" l="1"/>
  <c r="B24" i="4"/>
  <c r="C22" i="4"/>
  <c r="B22" i="4"/>
  <c r="C21" i="4"/>
  <c r="B21" i="4"/>
  <c r="B23" i="4"/>
  <c r="C23" i="4"/>
  <c r="G142" i="4"/>
  <c r="G141" i="4"/>
  <c r="G140" i="4"/>
  <c r="G139" i="4"/>
  <c r="G138" i="4"/>
  <c r="G137" i="4"/>
  <c r="G136" i="4"/>
  <c r="G135" i="4"/>
  <c r="G134" i="4"/>
  <c r="G133" i="4"/>
  <c r="G132" i="4"/>
  <c r="G131" i="4"/>
  <c r="G130" i="4"/>
  <c r="G129" i="4"/>
  <c r="G126" i="4"/>
  <c r="G125" i="4"/>
  <c r="G124" i="4"/>
  <c r="G123" i="4"/>
  <c r="G122" i="4"/>
  <c r="G121" i="4"/>
  <c r="G120" i="4"/>
  <c r="G117" i="4"/>
  <c r="G116" i="4"/>
  <c r="G115" i="4"/>
  <c r="G114" i="4"/>
  <c r="G113" i="4"/>
  <c r="G112" i="4"/>
  <c r="G111" i="4"/>
  <c r="G108" i="4"/>
  <c r="G107" i="4"/>
  <c r="G106" i="4"/>
  <c r="G105" i="4"/>
  <c r="G104" i="4"/>
  <c r="G103" i="4"/>
  <c r="G102" i="4"/>
  <c r="G101" i="4"/>
  <c r="G100" i="4"/>
  <c r="G99" i="4"/>
  <c r="G98"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119" i="4" l="1"/>
  <c r="G23" i="4" s="1"/>
  <c r="G128" i="4"/>
  <c r="G24" i="4" s="1"/>
  <c r="G110" i="4"/>
  <c r="G22" i="4" s="1"/>
  <c r="G97" i="4"/>
  <c r="G21" i="4" s="1"/>
  <c r="G56" i="4"/>
  <c r="F21" i="11" l="1"/>
  <c r="F20" i="11"/>
  <c r="C11" i="4"/>
  <c r="C10" i="4"/>
  <c r="C9" i="4"/>
  <c r="C7" i="4"/>
  <c r="C5" i="4"/>
  <c r="C4" i="4"/>
  <c r="C3" i="4"/>
  <c r="C5" i="12"/>
  <c r="C4" i="12"/>
  <c r="C3" i="12"/>
  <c r="C7" i="12"/>
  <c r="C11" i="12"/>
  <c r="C10" i="12"/>
  <c r="C9" i="12"/>
  <c r="C11" i="11"/>
  <c r="C3" i="11"/>
  <c r="C4" i="11"/>
  <c r="C5" i="11"/>
  <c r="C7" i="11"/>
  <c r="C9" i="11"/>
  <c r="G49" i="12"/>
  <c r="G50" i="12"/>
  <c r="G51" i="12"/>
  <c r="G52" i="12"/>
  <c r="G48" i="12"/>
  <c r="G47" i="12" s="1"/>
  <c r="G22" i="12" s="1"/>
  <c r="G23" i="12" s="1"/>
  <c r="F22" i="11" l="1"/>
  <c r="G20" i="4" l="1"/>
  <c r="G25" i="4" s="1"/>
  <c r="C20" i="11"/>
  <c r="B20" i="11"/>
  <c r="B22" i="12"/>
  <c r="C22" i="12"/>
  <c r="C10" i="11" l="1"/>
  <c r="C21" i="11" l="1"/>
  <c r="C20" i="4" l="1"/>
  <c r="B20" i="4"/>
  <c r="B21" i="11" l="1"/>
</calcChain>
</file>

<file path=xl/sharedStrings.xml><?xml version="1.0" encoding="utf-8"?>
<sst xmlns="http://schemas.openxmlformats.org/spreadsheetml/2006/main" count="337" uniqueCount="220">
  <si>
    <t>Client:</t>
  </si>
  <si>
    <t>NEK d.o.o., Vrbina 12, Krško</t>
  </si>
  <si>
    <t>Location:</t>
  </si>
  <si>
    <t>KRŠKO</t>
  </si>
  <si>
    <t>Facility:</t>
  </si>
  <si>
    <t>GVNC &amp; PVNC</t>
  </si>
  <si>
    <t>Pro.title:</t>
  </si>
  <si>
    <t>ARCHITECTURAL AND TECHNOLOGICAL SOLUTIONS
FOR SECURITY CONTROL CENTRES IN
NUCLEAR POWER PLANT KRŠKO</t>
  </si>
  <si>
    <t>Pro.no:</t>
  </si>
  <si>
    <t xml:space="preserve">138 - 20 </t>
  </si>
  <si>
    <t>Date:</t>
  </si>
  <si>
    <t>Phase:</t>
  </si>
  <si>
    <t>Tender documentation</t>
  </si>
  <si>
    <t>SPECIFICATION OF WORKS, 
FURNITURE AND OTHER EQUIPMENT</t>
  </si>
  <si>
    <t>TENDER RECAPITULATION</t>
  </si>
  <si>
    <t>TOTAL excl. VAT (€)</t>
  </si>
  <si>
    <t>#</t>
  </si>
  <si>
    <t>item</t>
  </si>
  <si>
    <t>unit</t>
  </si>
  <si>
    <t>amount</t>
  </si>
  <si>
    <t>€/unit</t>
  </si>
  <si>
    <t>TOTAL</t>
  </si>
  <si>
    <t>pcs</t>
  </si>
  <si>
    <t>set</t>
  </si>
  <si>
    <t>MODEL / TYPE
OF OFFERED ITEM</t>
  </si>
  <si>
    <t>III.</t>
  </si>
  <si>
    <t>INTERIOR DESIGN AND FURNITURE</t>
  </si>
  <si>
    <t>III.1.</t>
  </si>
  <si>
    <t>BESPOKE OFFICE FURNITURE</t>
  </si>
  <si>
    <t>III.1.1</t>
  </si>
  <si>
    <t>III.1.2</t>
  </si>
  <si>
    <t>III.1.3</t>
  </si>
  <si>
    <t>III.1.4</t>
  </si>
  <si>
    <t>III.1.5</t>
  </si>
  <si>
    <t>III.1.6</t>
  </si>
  <si>
    <t>III.1.7</t>
  </si>
  <si>
    <t>III.1.8</t>
  </si>
  <si>
    <t>III.1.9</t>
  </si>
  <si>
    <t>III.1.10</t>
  </si>
  <si>
    <t>III.1.11</t>
  </si>
  <si>
    <t>III.1.12</t>
  </si>
  <si>
    <t>III.1.13</t>
  </si>
  <si>
    <t>III.1.14</t>
  </si>
  <si>
    <t>III.1.15</t>
  </si>
  <si>
    <t>III.1.16</t>
  </si>
  <si>
    <t>III.1.17</t>
  </si>
  <si>
    <t>III.1.18</t>
  </si>
  <si>
    <t>III.1.19</t>
  </si>
  <si>
    <t>III.1.20</t>
  </si>
  <si>
    <t>III.1.21</t>
  </si>
  <si>
    <t>III.1.22</t>
  </si>
  <si>
    <t>III.1.23</t>
  </si>
  <si>
    <t>III.1.24</t>
  </si>
  <si>
    <t>III.1.25</t>
  </si>
  <si>
    <t>III.1.26</t>
  </si>
  <si>
    <t>III.1.27</t>
  </si>
  <si>
    <t>III.1.28</t>
  </si>
  <si>
    <t>III.1.29</t>
  </si>
  <si>
    <t>III.2.</t>
  </si>
  <si>
    <t xml:space="preserve">OTHER OFFICE FURNITURE: </t>
  </si>
  <si>
    <t>III.2.1</t>
  </si>
  <si>
    <t>III.2.2</t>
  </si>
  <si>
    <t>III.2.3</t>
  </si>
  <si>
    <t>III.2.5</t>
  </si>
  <si>
    <t>III.2.6</t>
  </si>
  <si>
    <t>III.2.7</t>
  </si>
  <si>
    <t>III.2.8</t>
  </si>
  <si>
    <t>III.2.9</t>
  </si>
  <si>
    <t>III.3.</t>
  </si>
  <si>
    <t>KITCHEN APPLIANCES AND INVENTORY</t>
  </si>
  <si>
    <t>III.3.1</t>
  </si>
  <si>
    <t>III.3.2</t>
  </si>
  <si>
    <t>III.3.3</t>
  </si>
  <si>
    <t>III.3.4</t>
  </si>
  <si>
    <t>III.3.5</t>
  </si>
  <si>
    <t>III.3.6</t>
  </si>
  <si>
    <t>III.3.7</t>
  </si>
  <si>
    <t>III.4.</t>
  </si>
  <si>
    <t>BATHROOM INVENTORY</t>
  </si>
  <si>
    <t>III.4.1</t>
  </si>
  <si>
    <t>III.4.2</t>
  </si>
  <si>
    <t>III.4.3</t>
  </si>
  <si>
    <t>III.4.4</t>
  </si>
  <si>
    <t>III.4.5</t>
  </si>
  <si>
    <t>III.4.6</t>
  </si>
  <si>
    <t>III.4.7</t>
  </si>
  <si>
    <t>III.5.</t>
  </si>
  <si>
    <t>BATHROOM SANITARYWARE</t>
  </si>
  <si>
    <t>III.5.1</t>
  </si>
  <si>
    <t>III.5.2</t>
  </si>
  <si>
    <t>III.5.3</t>
  </si>
  <si>
    <t>III.5.4</t>
  </si>
  <si>
    <t>III.5.5</t>
  </si>
  <si>
    <t>III.5.6</t>
  </si>
  <si>
    <t>III.5.7</t>
  </si>
  <si>
    <t>III.5.8</t>
  </si>
  <si>
    <t>III.5.9</t>
  </si>
  <si>
    <t>III.5.10</t>
  </si>
  <si>
    <t>III.5.11</t>
  </si>
  <si>
    <t>III.5.12</t>
  </si>
  <si>
    <t>III.5.13</t>
  </si>
  <si>
    <t>III.1.30</t>
  </si>
  <si>
    <t>III.1.31</t>
  </si>
  <si>
    <t>III.1.32</t>
  </si>
  <si>
    <t>III.1.33</t>
  </si>
  <si>
    <t>III.1.34</t>
  </si>
  <si>
    <t>III.1.35</t>
  </si>
  <si>
    <t>III.1.36</t>
  </si>
  <si>
    <t>III.1.37</t>
  </si>
  <si>
    <t>III.1.38</t>
  </si>
  <si>
    <t>III.1.39</t>
  </si>
  <si>
    <t>III.5.14</t>
  </si>
  <si>
    <t>Integration into KNX system</t>
  </si>
  <si>
    <t>I.11.6</t>
  </si>
  <si>
    <r>
      <rPr>
        <b/>
        <sz val="10"/>
        <color rgb="FF000000"/>
        <rFont val="Calibri"/>
        <family val="2"/>
        <charset val="238"/>
        <scheme val="minor"/>
      </rPr>
      <t>Lumminaires - light shaft</t>
    </r>
    <r>
      <rPr>
        <sz val="10"/>
        <color rgb="FF000000"/>
        <rFont val="Calibri"/>
        <family val="2"/>
        <scheme val="minor"/>
      </rPr>
      <t xml:space="preserve">
recessed daylight ligt source, aluminum funnel, coloured white, fiber optic cables per luminary 1, light output per luminnaire 700 – 1100 lm, IP44, mounting recessed, with spring into ceiling mounted profile
</t>
    </r>
    <r>
      <rPr>
        <b/>
        <sz val="10"/>
        <color rgb="FF000000"/>
        <rFont val="Calibri"/>
        <family val="2"/>
        <scheme val="minor"/>
      </rPr>
      <t>Such as: PARANS Point light</t>
    </r>
  </si>
  <si>
    <t>I.11.4</t>
  </si>
  <si>
    <r>
      <rPr>
        <b/>
        <sz val="10"/>
        <color rgb="FF000000"/>
        <rFont val="Calibri"/>
        <family val="2"/>
        <charset val="238"/>
        <scheme val="minor"/>
      </rPr>
      <t>Lumminaires - recessed</t>
    </r>
    <r>
      <rPr>
        <sz val="10"/>
        <color rgb="FF000000"/>
        <rFont val="Calibri"/>
        <family val="2"/>
        <scheme val="minor"/>
      </rPr>
      <t xml:space="preserve">
recessed daylight ligt source, aluminum funnel, coloured black, fiber optic cables per luminary 1, light output per luminnaire 700 – 1100 lm, IP44, mounting recessed, with spring into suspended ceiling plates
</t>
    </r>
    <r>
      <rPr>
        <b/>
        <sz val="10"/>
        <color rgb="FF000000"/>
        <rFont val="Calibri"/>
        <family val="2"/>
        <scheme val="minor"/>
      </rPr>
      <t>Such as: PARANS Pure point light</t>
    </r>
  </si>
  <si>
    <t>I.11.3</t>
  </si>
  <si>
    <t>m1</t>
  </si>
  <si>
    <r>
      <rPr>
        <b/>
        <sz val="10"/>
        <color rgb="FF000000"/>
        <rFont val="Calibri"/>
        <family val="2"/>
        <charset val="238"/>
        <scheme val="minor"/>
      </rPr>
      <t>Light transmitting cables</t>
    </r>
    <r>
      <rPr>
        <sz val="10"/>
        <color rgb="FF000000"/>
        <rFont val="Calibri"/>
        <family val="2"/>
        <scheme val="minor"/>
      </rPr>
      <t xml:space="preserve">
fibre optic cables, 40 pcs, light output:44000 lm, light output per cable 700-1100 lm, custom length for each cable, max. 100 m, minimun bending radius 180 mm, with protective hoses protecting the fibre optic cables the length of exterior exposure
</t>
    </r>
    <r>
      <rPr>
        <b/>
        <sz val="10"/>
        <color rgb="FF000000"/>
        <rFont val="Calibri"/>
        <family val="2"/>
        <scheme val="minor"/>
      </rPr>
      <t>Such as: Parans SP4 cables</t>
    </r>
  </si>
  <si>
    <t>I.11.2</t>
  </si>
  <si>
    <r>
      <rPr>
        <b/>
        <sz val="10"/>
        <color rgb="FF000000"/>
        <rFont val="Calibri"/>
        <family val="2"/>
        <charset val="238"/>
        <scheme val="minor"/>
      </rPr>
      <t xml:space="preserve">Daylight collector unit  </t>
    </r>
    <r>
      <rPr>
        <sz val="10"/>
        <color rgb="FF000000"/>
        <rFont val="Calibri"/>
        <family val="2"/>
        <scheme val="minor"/>
      </rPr>
      <t xml:space="preserve">
Sunlight collecting aparatus with optical lenses focusing the daylight and guiding it into fibre optic cables, sufficient for 40 light points inside, power supply 230 V AC, 50-60 Hz, max. power consumption 12 W, operating temperature from -20°C to +50°C, IP rating (electronics) IP66, connection web interface (GPRS/3G/4G), incl. cable contacting
</t>
    </r>
    <r>
      <rPr>
        <b/>
        <sz val="10"/>
        <color rgb="FF000000"/>
        <rFont val="Calibri"/>
        <family val="2"/>
        <scheme val="minor"/>
      </rPr>
      <t>Such as: Parans SP4-40.2</t>
    </r>
  </si>
  <si>
    <t>I.11.1</t>
  </si>
  <si>
    <t>NATURAL LIGHTING</t>
  </si>
  <si>
    <t>I.11</t>
  </si>
  <si>
    <t>MODEL / TYPE 
OF OFFERED ITEM</t>
  </si>
  <si>
    <t>total €</t>
  </si>
  <si>
    <r>
      <rPr>
        <u/>
        <sz val="10"/>
        <color rgb="FF000000"/>
        <rFont val="Calibri"/>
        <family val="2"/>
        <scheme val="minor"/>
      </rPr>
      <t xml:space="preserve">NOTES: </t>
    </r>
    <r>
      <rPr>
        <sz val="10"/>
        <color rgb="FF000000"/>
        <rFont val="Calibri"/>
        <family val="2"/>
        <scheme val="minor"/>
      </rPr>
      <t xml:space="preserve">
The bid price should include all costs of: supply and installation of equipment, unless specifically defined in the inventory, preparatory and final work, all ancillary work for the execution of contract work, all costs of current and final cleaning, all handling costs, transport, transfers, lifts (location: ground floor and basement), testing, certifications and attestations for installed materials and equipment, mandatory and required measurements, inspections, work safety and fire safety, insurance: work insurance, facility insurance, product insurance against damage until delivery to the client, preparation of documentation, all other project related costs. he price should also include all costs of project management, consulting and travel costs. For complete information on existing state of building, bidders are required to visit and inspect the site before submitting the offer.  All colours and finishes are defined in the colour chart. The configuration and programming of supplied equipment must be included.  Amounts in this document derrive from project dimensions. All dimensions must be checked and confirmed on site in advance.  In all works must be performed in alignment of national regulations and internal regulations of the Krško NPP.</t>
    </r>
  </si>
  <si>
    <t xml:space="preserve">
</t>
  </si>
  <si>
    <t>CONSTRUCTION AND FINISHING WORKS</t>
  </si>
  <si>
    <t>I.</t>
  </si>
  <si>
    <t xml:space="preserve">ILLUMINATION </t>
  </si>
  <si>
    <t>TOTAL:</t>
  </si>
  <si>
    <t>INSTALLATION
Furniture items must be positioned/installed on location in a way that ensures the item's stability and resistance to falling in case of exposure to horizontal physical force, such as impact by a person or moving item, or earthquake. The items that are fixed in position by attachment to metal structures (steel substructure etc.) should be fixed by using screws with nuts, self-tapping screws are not suitable.
All furniture with metal substructure must be connected to the building grounding system, grounding connection to be defined with contractor of electrical installations.</t>
  </si>
  <si>
    <t xml:space="preserve">The bid price should include all costs of: 
- supply and installation of equipment, unless specifically defined in the inventory,
- preparatory and finalisation works, 
- all ancillary work for the execution of contract work, 
- all costs of current and final cleaning, 
- all handling costs, transport, transfers, lifting, testing,
- certifications and attestations for installed materials and equipment, mandatory and required measurements, inspections, work safety and fire safety, 
- insurance: work insurance, facility insurance, product insurance against damage until delivery to the client, preparation of documentation, 
- all other project related costs. 
- all costs of project management, consulting and travel costs. 
For complete information on existing state of building, bidders are required to visit and inspect the site before submitting the offer.  </t>
  </si>
  <si>
    <t xml:space="preserve">NOTES: 
The information on furniture is included in three project documents:
1. Technical report (functionalities, components, materials, colours and finishes) – this document
2. Plans and schemes (design and dimensions, position and possible connections to electrical and information grids)
3. Inventory (quantities)
All the documents must be referred to when preparing the tender documentation/offer. In the event of a discrepancy between the documents, the designer should be notified immediately and the discrepancies should be corrected. If this cannot be achieved in time, the above list of primary reference documents should be adhered to.
Dimensions and quantities in this document are gathered from project dimensions. All dimensions must be checked and confirmed on site in advance of production.  
In case of the technologically advanced furniture items all necessary technical parts, configuration and programming of supplied equipment to achieve required functionalities must be included. </t>
  </si>
  <si>
    <t xml:space="preserve">OKTOBER - 2022  </t>
  </si>
  <si>
    <r>
      <rPr>
        <b/>
        <sz val="10"/>
        <rFont val="Calibri"/>
        <family val="2"/>
        <charset val="238"/>
        <scheme val="minor"/>
      </rPr>
      <t>F.02 - Intermediate cabinet</t>
    </r>
    <r>
      <rPr>
        <sz val="10"/>
        <rFont val="Calibri"/>
        <family val="2"/>
        <charset val="238"/>
        <scheme val="minor"/>
      </rPr>
      <t xml:space="preserve">
dim.: 70 x 90 x 72cm with one adjustable shelf
Such as: Erich Keller D-com, or equivalent</t>
    </r>
  </si>
  <si>
    <r>
      <rPr>
        <b/>
        <sz val="10"/>
        <rFont val="Calibri"/>
        <family val="2"/>
        <charset val="238"/>
        <scheme val="minor"/>
      </rPr>
      <t>F.03 - Office desk 1</t>
    </r>
    <r>
      <rPr>
        <sz val="10"/>
        <rFont val="Calibri"/>
        <family val="2"/>
        <charset val="238"/>
        <scheme val="minor"/>
      </rPr>
      <t xml:space="preserve">
dim.: 188 x 80 cm, h= 65 – 125 cm
Such as: Erich Keller F-com, or equivalent</t>
    </r>
  </si>
  <si>
    <r>
      <rPr>
        <b/>
        <sz val="10"/>
        <rFont val="Calibri"/>
        <family val="2"/>
        <charset val="238"/>
        <scheme val="minor"/>
      </rPr>
      <t>F.04 - Office desk 2</t>
    </r>
    <r>
      <rPr>
        <sz val="10"/>
        <rFont val="Calibri"/>
        <family val="2"/>
        <charset val="238"/>
        <scheme val="minor"/>
      </rPr>
      <t xml:space="preserve">
dim.: 160 x 80 cm, h= 65 – 125 cm
Such as: Erich Keller F-com, or equivalent</t>
    </r>
  </si>
  <si>
    <r>
      <rPr>
        <b/>
        <sz val="10"/>
        <rFont val="Calibri"/>
        <family val="2"/>
        <scheme val="minor"/>
      </rPr>
      <t>F.08 - Low cabinets 1</t>
    </r>
    <r>
      <rPr>
        <sz val="10"/>
        <rFont val="Calibri"/>
        <family val="2"/>
        <charset val="238"/>
        <scheme val="minor"/>
      </rPr>
      <t xml:space="preserve">
dim: 445 x 50 cm, h= 90 cm</t>
    </r>
  </si>
  <si>
    <r>
      <rPr>
        <b/>
        <sz val="10"/>
        <rFont val="Calibri"/>
        <family val="2"/>
        <charset val="238"/>
        <scheme val="minor"/>
      </rPr>
      <t>F.09 - Low cabinets 2</t>
    </r>
    <r>
      <rPr>
        <sz val="10"/>
        <rFont val="Calibri"/>
        <family val="2"/>
        <charset val="238"/>
        <scheme val="minor"/>
      </rPr>
      <t xml:space="preserve">
dim: 660 x 50 cm, h= 90 cm</t>
    </r>
  </si>
  <si>
    <r>
      <rPr>
        <b/>
        <sz val="10"/>
        <rFont val="Calibri"/>
        <family val="2"/>
        <scheme val="minor"/>
      </rPr>
      <t>F.11 - Printer cabinet and back - up control panel</t>
    </r>
    <r>
      <rPr>
        <sz val="10"/>
        <rFont val="Calibri"/>
        <family val="2"/>
        <charset val="238"/>
        <scheme val="minor"/>
      </rPr>
      <t xml:space="preserve">
dim.: 100 x 60 cm, h= 260 cm</t>
    </r>
  </si>
  <si>
    <r>
      <rPr>
        <b/>
        <sz val="10"/>
        <color rgb="FF000000"/>
        <rFont val="Calibri"/>
        <family val="2"/>
        <charset val="238"/>
        <scheme val="minor"/>
      </rPr>
      <t>F.14 - Under washbasin cabinet</t>
    </r>
    <r>
      <rPr>
        <sz val="10"/>
        <color rgb="FF000000"/>
        <rFont val="Calibri"/>
        <family val="2"/>
        <charset val="238"/>
        <scheme val="minor"/>
      </rPr>
      <t xml:space="preserve">
dim.: 120 x 25 cm, h= 52 cm</t>
    </r>
  </si>
  <si>
    <r>
      <t xml:space="preserve">F.15 - Hanging cabinet with mirror with led illumination
</t>
    </r>
    <r>
      <rPr>
        <sz val="10"/>
        <color rgb="FF000000"/>
        <rFont val="Calibri"/>
        <family val="2"/>
        <charset val="238"/>
        <scheme val="minor"/>
      </rPr>
      <t>dim.: 120 x 15 cm, h= 72 cm</t>
    </r>
  </si>
  <si>
    <r>
      <t xml:space="preserve">F.16 - Mirror with LED illumination
</t>
    </r>
    <r>
      <rPr>
        <sz val="10"/>
        <color rgb="FF000000"/>
        <rFont val="Calibri"/>
        <family val="2"/>
        <charset val="238"/>
        <scheme val="minor"/>
      </rPr>
      <t>dim.: 200 x 75 cm, d= 3 cm</t>
    </r>
  </si>
  <si>
    <r>
      <rPr>
        <b/>
        <sz val="10"/>
        <color rgb="FF000000"/>
        <rFont val="Calibri"/>
        <family val="2"/>
        <scheme val="minor"/>
      </rPr>
      <t>F.17 - Cleaning equipment cabinet</t>
    </r>
    <r>
      <rPr>
        <sz val="10"/>
        <color rgb="FF000000"/>
        <rFont val="Calibri"/>
        <family val="2"/>
        <charset val="238"/>
        <scheme val="minor"/>
      </rPr>
      <t xml:space="preserve">
dim.: 105 x 40 cm, h= 245 cm</t>
    </r>
  </si>
  <si>
    <r>
      <rPr>
        <b/>
        <sz val="10"/>
        <rFont val="Calibri"/>
        <family val="2"/>
        <charset val="238"/>
        <scheme val="minor"/>
      </rPr>
      <t xml:space="preserve">F.20 - Video wall encasement </t>
    </r>
    <r>
      <rPr>
        <sz val="10"/>
        <rFont val="Calibri"/>
        <family val="2"/>
        <charset val="238"/>
        <scheme val="minor"/>
      </rPr>
      <t xml:space="preserve">
dim. 691 x 60 cm, h= 320</t>
    </r>
  </si>
  <si>
    <r>
      <t xml:space="preserve">F.21 - Control panel encasement GVNC
</t>
    </r>
    <r>
      <rPr>
        <sz val="10"/>
        <rFont val="Calibri"/>
        <family val="2"/>
        <charset val="238"/>
        <scheme val="minor"/>
      </rPr>
      <t>dim. 180 x 10 cm, h= 60 cm</t>
    </r>
  </si>
  <si>
    <r>
      <rPr>
        <b/>
        <sz val="10"/>
        <rFont val="Calibri"/>
        <family val="2"/>
        <charset val="238"/>
        <scheme val="minor"/>
      </rPr>
      <t>F.22 - Wall panelling 1</t>
    </r>
    <r>
      <rPr>
        <sz val="10"/>
        <rFont val="Calibri"/>
        <family val="2"/>
        <scheme val="minor"/>
      </rPr>
      <t xml:space="preserve">
dim. 1090 x 10 cm, h= 320 cm</t>
    </r>
  </si>
  <si>
    <r>
      <rPr>
        <b/>
        <sz val="10"/>
        <rFont val="Calibri"/>
        <family val="2"/>
        <scheme val="minor"/>
      </rPr>
      <t>F.23 - Wall panelling 2</t>
    </r>
    <r>
      <rPr>
        <sz val="10"/>
        <rFont val="Calibri"/>
        <family val="2"/>
        <scheme val="minor"/>
      </rPr>
      <t xml:space="preserve">
dim. 640 x 10 cm, h= 320 cm</t>
    </r>
  </si>
  <si>
    <r>
      <rPr>
        <b/>
        <sz val="10"/>
        <rFont val="Calibri"/>
        <family val="2"/>
        <scheme val="minor"/>
      </rPr>
      <t>F.24 - Wall panelling  3</t>
    </r>
    <r>
      <rPr>
        <sz val="10"/>
        <rFont val="Calibri"/>
        <family val="2"/>
        <scheme val="minor"/>
      </rPr>
      <t xml:space="preserve">
dim. 227 x 5 cm, h= 251 cm</t>
    </r>
  </si>
  <si>
    <r>
      <rPr>
        <b/>
        <sz val="10"/>
        <rFont val="Calibri"/>
        <family val="2"/>
        <scheme val="minor"/>
      </rPr>
      <t>F.25 - Wall panelling  4</t>
    </r>
    <r>
      <rPr>
        <sz val="10"/>
        <rFont val="Calibri"/>
        <family val="2"/>
        <scheme val="minor"/>
      </rPr>
      <t xml:space="preserve">
dim. 300 x 5 cm, h= 251 cm</t>
    </r>
  </si>
  <si>
    <r>
      <rPr>
        <b/>
        <sz val="10"/>
        <rFont val="Calibri"/>
        <family val="2"/>
        <scheme val="minor"/>
      </rPr>
      <t xml:space="preserve">F.26 - Wall logo with illumination
</t>
    </r>
    <r>
      <rPr>
        <sz val="10"/>
        <rFont val="Calibri"/>
        <family val="2"/>
        <scheme val="minor"/>
      </rPr>
      <t xml:space="preserve">dim. cca 120 x 100 cm, d= cca 2 cm </t>
    </r>
  </si>
  <si>
    <r>
      <rPr>
        <b/>
        <sz val="10"/>
        <rFont val="Calibri"/>
        <family val="2"/>
        <charset val="238"/>
        <scheme val="minor"/>
      </rPr>
      <t>F.27 - Railing on staircase wall</t>
    </r>
    <r>
      <rPr>
        <sz val="10"/>
        <rFont val="Calibri"/>
        <family val="2"/>
        <scheme val="minor"/>
      </rPr>
      <t xml:space="preserve">
dim. 130 x 6 cm</t>
    </r>
  </si>
  <si>
    <r>
      <rPr>
        <b/>
        <sz val="10"/>
        <rFont val="Calibri"/>
        <family val="2"/>
        <charset val="238"/>
        <scheme val="minor"/>
      </rPr>
      <t>F.28 - Acoustic panel – wall picture</t>
    </r>
    <r>
      <rPr>
        <sz val="10"/>
        <rFont val="Calibri"/>
        <family val="2"/>
        <charset val="238"/>
        <scheme val="minor"/>
      </rPr>
      <t xml:space="preserve">
dim. 180 x 60 cm</t>
    </r>
  </si>
  <si>
    <r>
      <rPr>
        <b/>
        <sz val="10"/>
        <rFont val="Calibri"/>
        <family val="2"/>
        <charset val="238"/>
        <scheme val="minor"/>
      </rPr>
      <t>F.29 - Wallbars for exercise</t>
    </r>
    <r>
      <rPr>
        <sz val="10"/>
        <rFont val="Calibri"/>
        <family val="2"/>
        <scheme val="minor"/>
      </rPr>
      <t xml:space="preserve">
dim.: </t>
    </r>
    <r>
      <rPr>
        <sz val="10"/>
        <rFont val="Calibri"/>
        <family val="2"/>
        <charset val="238"/>
        <scheme val="minor"/>
      </rPr>
      <t>130 x 6 cm</t>
    </r>
  </si>
  <si>
    <r>
      <rPr>
        <b/>
        <sz val="10"/>
        <rFont val="Calibri"/>
        <family val="2"/>
        <charset val="238"/>
        <scheme val="minor"/>
      </rPr>
      <t>F.33 - Cabinet for promotional material and hangers</t>
    </r>
    <r>
      <rPr>
        <sz val="10"/>
        <rFont val="Calibri"/>
        <family val="2"/>
        <charset val="238"/>
        <scheme val="minor"/>
      </rPr>
      <t xml:space="preserve">
dim.: 300 x 40 cm, h=280 cm</t>
    </r>
  </si>
  <si>
    <r>
      <rPr>
        <b/>
        <sz val="10"/>
        <rFont val="Calibri"/>
        <family val="2"/>
        <charset val="238"/>
        <scheme val="minor"/>
      </rPr>
      <t>F.34 - Folders cabinet</t>
    </r>
    <r>
      <rPr>
        <sz val="10"/>
        <rFont val="Calibri"/>
        <family val="2"/>
        <charset val="238"/>
        <scheme val="minor"/>
      </rPr>
      <t xml:space="preserve">
dim.: 190 x 40 cm, h=280 cm</t>
    </r>
  </si>
  <si>
    <r>
      <rPr>
        <b/>
        <sz val="10"/>
        <rFont val="Calibri"/>
        <family val="2"/>
        <charset val="238"/>
        <scheme val="minor"/>
      </rPr>
      <t>F.35 - Drawer</t>
    </r>
    <r>
      <rPr>
        <sz val="10"/>
        <rFont val="Calibri"/>
        <family val="2"/>
        <charset val="238"/>
        <scheme val="minor"/>
      </rPr>
      <t xml:space="preserve">
dim.: 80 x 60 cm, h=70 cm</t>
    </r>
  </si>
  <si>
    <r>
      <rPr>
        <b/>
        <sz val="10"/>
        <rFont val="Calibri"/>
        <family val="2"/>
        <charset val="238"/>
        <scheme val="minor"/>
      </rPr>
      <t>F.36 - Drawer</t>
    </r>
    <r>
      <rPr>
        <sz val="10"/>
        <rFont val="Calibri"/>
        <family val="2"/>
        <charset val="238"/>
        <scheme val="minor"/>
      </rPr>
      <t xml:space="preserve">
dim.: 55 x 60 cm, h=70 cm</t>
    </r>
  </si>
  <si>
    <r>
      <rPr>
        <b/>
        <sz val="10"/>
        <rFont val="Calibri"/>
        <family val="2"/>
        <charset val="238"/>
        <scheme val="minor"/>
      </rPr>
      <t>F.37 - Cabinet for folders and cards</t>
    </r>
    <r>
      <rPr>
        <sz val="10"/>
        <rFont val="Calibri"/>
        <family val="2"/>
        <charset val="238"/>
        <scheme val="minor"/>
      </rPr>
      <t xml:space="preserve">
dim.: 190 x 40 cm, h=260 cm</t>
    </r>
  </si>
  <si>
    <r>
      <rPr>
        <b/>
        <sz val="10"/>
        <rFont val="Calibri"/>
        <family val="2"/>
        <charset val="238"/>
        <scheme val="minor"/>
      </rPr>
      <t>F.38 - Reception/lobby counter</t>
    </r>
    <r>
      <rPr>
        <sz val="10"/>
        <rFont val="Calibri"/>
        <family val="2"/>
        <charset val="238"/>
        <scheme val="minor"/>
      </rPr>
      <t xml:space="preserve">
dim.: 655x225 cm, h= 110 cm</t>
    </r>
  </si>
  <si>
    <r>
      <rPr>
        <b/>
        <sz val="10"/>
        <rFont val="Calibri"/>
        <family val="2"/>
        <charset val="238"/>
        <scheme val="minor"/>
      </rPr>
      <t>F.39 - Under washbasin cabinet with privacy panel</t>
    </r>
    <r>
      <rPr>
        <sz val="10"/>
        <rFont val="Calibri"/>
        <family val="2"/>
        <charset val="238"/>
        <scheme val="minor"/>
      </rPr>
      <t xml:space="preserve">
dim.: 68 x 25 cm, h= 52 cm</t>
    </r>
  </si>
  <si>
    <r>
      <rPr>
        <b/>
        <sz val="10"/>
        <rFont val="Calibri"/>
        <family val="2"/>
        <scheme val="minor"/>
      </rPr>
      <t>F.41 - Wall panelling  5</t>
    </r>
    <r>
      <rPr>
        <sz val="10"/>
        <rFont val="Calibri"/>
        <family val="2"/>
        <scheme val="minor"/>
      </rPr>
      <t xml:space="preserve">
dim.: 345 x 5 cm, h= 258 cm</t>
    </r>
  </si>
  <si>
    <r>
      <rPr>
        <b/>
        <sz val="10"/>
        <rFont val="Calibri"/>
        <family val="2"/>
        <scheme val="minor"/>
      </rPr>
      <t xml:space="preserve">F.30 - Operator's chair </t>
    </r>
    <r>
      <rPr>
        <sz val="10"/>
        <rFont val="Calibri"/>
        <family val="2"/>
        <scheme val="minor"/>
      </rPr>
      <t xml:space="preserve">
Ergonomic chair with classical seat
Such as: BMA Secur 24 Exclusive, or equivalent</t>
    </r>
  </si>
  <si>
    <r>
      <rPr>
        <b/>
        <sz val="10"/>
        <rFont val="Calibri"/>
        <family val="2"/>
        <scheme val="minor"/>
      </rPr>
      <t>F.31 - Office chair</t>
    </r>
    <r>
      <rPr>
        <sz val="10"/>
        <rFont val="Calibri"/>
        <family val="2"/>
        <scheme val="minor"/>
      </rPr>
      <t xml:space="preserve">
Ergonomic chair with saddle seat - lift: 200 mm 
Such as: HÅG CAPISCO 8106, or equivalent</t>
    </r>
  </si>
  <si>
    <r>
      <rPr>
        <b/>
        <sz val="10"/>
        <rFont val="Calibri"/>
        <family val="2"/>
        <charset val="238"/>
        <scheme val="minor"/>
      </rPr>
      <t>F.32 - Conference chair</t>
    </r>
    <r>
      <rPr>
        <sz val="10"/>
        <rFont val="Calibri"/>
        <family val="2"/>
        <scheme val="minor"/>
      </rPr>
      <t xml:space="preserve">
Ergonomic chair with saddle seat - lift: 265 mm 
Such as: HÅG CAPISCO 8106, or equivalent</t>
    </r>
  </si>
  <si>
    <t>III.2.4</t>
  </si>
  <si>
    <r>
      <t xml:space="preserve">Transfer tray
</t>
    </r>
    <r>
      <rPr>
        <sz val="10"/>
        <rFont val="Calibri"/>
        <family val="2"/>
        <scheme val="minor"/>
      </rPr>
      <t>Documentation transfer tray in reception</t>
    </r>
  </si>
  <si>
    <r>
      <rPr>
        <b/>
        <sz val="10"/>
        <rFont val="Calibri"/>
        <family val="2"/>
        <charset val="238"/>
        <scheme val="minor"/>
      </rPr>
      <t>Weapons safe</t>
    </r>
    <r>
      <rPr>
        <sz val="10"/>
        <rFont val="Calibri"/>
        <family val="2"/>
        <scheme val="minor"/>
      </rPr>
      <t xml:space="preserve">
dim. 800 × 550 cm, h= 190 cm
Such as: HARTMANN TRESORE WT 270-01, or equivalent</t>
    </r>
  </si>
  <si>
    <r>
      <rPr>
        <b/>
        <sz val="10"/>
        <rFont val="Calibri"/>
        <family val="2"/>
        <scheme val="minor"/>
      </rPr>
      <t>Coat hangers</t>
    </r>
    <r>
      <rPr>
        <sz val="10"/>
        <rFont val="Calibri"/>
        <family val="2"/>
        <scheme val="minor"/>
      </rPr>
      <t xml:space="preserve">
Such as: Duten A825-S, or equivalent</t>
    </r>
  </si>
  <si>
    <r>
      <rPr>
        <b/>
        <sz val="10"/>
        <rFont val="Calibri"/>
        <family val="2"/>
        <scheme val="minor"/>
      </rPr>
      <t>Coat hangers</t>
    </r>
    <r>
      <rPr>
        <sz val="10"/>
        <rFont val="Calibri"/>
        <family val="2"/>
        <scheme val="minor"/>
      </rPr>
      <t xml:space="preserve">
Such as: Danese Bincan Fukasawa, or equivalent</t>
    </r>
  </si>
  <si>
    <r>
      <rPr>
        <b/>
        <sz val="10"/>
        <rFont val="Calibri"/>
        <family val="2"/>
        <charset val="238"/>
        <scheme val="minor"/>
      </rPr>
      <t xml:space="preserve">Plants with planting material in large pot
</t>
    </r>
    <r>
      <rPr>
        <sz val="10"/>
        <rFont val="Calibri"/>
        <family val="2"/>
        <scheme val="minor"/>
      </rPr>
      <t>dim.: 80 x 30 cm, h= 40 cm
Aspidistra elatior, h= 50-70 cm - 10 plants/pot
Such as: Pottery potts JORT S, Essential Matte White, or equival.</t>
    </r>
  </si>
  <si>
    <t>III.2.10</t>
  </si>
  <si>
    <r>
      <rPr>
        <b/>
        <sz val="10"/>
        <rFont val="Calibri"/>
        <family val="2"/>
        <charset val="238"/>
        <scheme val="minor"/>
      </rPr>
      <t xml:space="preserve">Plants with planting material in small pot
</t>
    </r>
    <r>
      <rPr>
        <sz val="10"/>
        <rFont val="Calibri"/>
        <family val="2"/>
        <scheme val="minor"/>
      </rPr>
      <t>dim.: Ø 31 cm, h= 25 cm
Aspidistra elatior, h= 50-70 cm - 1 plants/pot
Such as: Pottery potts BETH S, Essential Matte White, or equival.</t>
    </r>
  </si>
  <si>
    <t>III.2.11</t>
  </si>
  <si>
    <r>
      <rPr>
        <b/>
        <sz val="10"/>
        <rFont val="Calibri"/>
        <family val="2"/>
        <charset val="238"/>
        <scheme val="minor"/>
      </rPr>
      <t xml:space="preserve">Plants with planting material in furniture (F.08)
</t>
    </r>
    <r>
      <rPr>
        <sz val="10"/>
        <rFont val="Calibri"/>
        <family val="2"/>
        <scheme val="minor"/>
      </rPr>
      <t>dim. 80 x 30 cm, h= 40 cm
Aspidistra elatior, h= 50-70 cm - 10 plants/pot</t>
    </r>
  </si>
  <si>
    <r>
      <rPr>
        <b/>
        <sz val="10"/>
        <rFont val="Calibri"/>
        <family val="2"/>
        <scheme val="minor"/>
      </rPr>
      <t>Undercounter built-in fridge</t>
    </r>
    <r>
      <rPr>
        <sz val="10"/>
        <rFont val="Calibri"/>
        <family val="2"/>
        <scheme val="minor"/>
      </rPr>
      <t xml:space="preserve">
dim.: 558 x 545 mm, h= 874 mm
Such as: BOSCH Serie 6, KIR21AFF0, or equivalent</t>
    </r>
  </si>
  <si>
    <r>
      <rPr>
        <b/>
        <sz val="10"/>
        <rFont val="Calibri"/>
        <family val="2"/>
        <scheme val="minor"/>
      </rPr>
      <t>2-cooking field induction hob</t>
    </r>
    <r>
      <rPr>
        <sz val="10"/>
        <rFont val="Calibri"/>
        <family val="2"/>
        <scheme val="minor"/>
      </rPr>
      <t xml:space="preserve">
dim.: 306 x 527 mm, h= 51 mm
Such as: BOSCH Serie 6, PIB375FB1E, Black, or equivalent</t>
    </r>
  </si>
  <si>
    <r>
      <rPr>
        <b/>
        <sz val="10"/>
        <rFont val="Calibri"/>
        <family val="2"/>
        <scheme val="minor"/>
      </rPr>
      <t>Built-in microwave oven</t>
    </r>
    <r>
      <rPr>
        <sz val="10"/>
        <rFont val="Calibri"/>
        <family val="2"/>
        <charset val="238"/>
        <scheme val="minor"/>
      </rPr>
      <t xml:space="preserve">
dim.:  382 x 594 x 318mm 
Such as: BOSCH Serie 8, BFR634GS1</t>
    </r>
    <r>
      <rPr>
        <sz val="10"/>
        <rFont val="Calibri"/>
        <family val="2"/>
        <scheme val="minor"/>
      </rPr>
      <t>, or equivalent</t>
    </r>
  </si>
  <si>
    <r>
      <rPr>
        <b/>
        <sz val="10"/>
        <rFont val="Calibri"/>
        <family val="2"/>
        <scheme val="minor"/>
      </rPr>
      <t>Kitchen sink</t>
    </r>
    <r>
      <rPr>
        <sz val="10"/>
        <rFont val="Calibri"/>
        <family val="2"/>
        <scheme val="minor"/>
      </rPr>
      <t xml:space="preserve">
dim.: 44 x 50 cm, bowl depth: 175 mm
Such as: BLANCO SUPRA 400-IF/A, item nr. 523357, or equivalent</t>
    </r>
  </si>
  <si>
    <r>
      <rPr>
        <b/>
        <sz val="10"/>
        <rFont val="Calibri"/>
        <family val="2"/>
        <scheme val="minor"/>
      </rPr>
      <t>Kitchen mixer tap</t>
    </r>
    <r>
      <rPr>
        <sz val="10"/>
        <rFont val="Calibri"/>
        <family val="2"/>
        <scheme val="minor"/>
      </rPr>
      <t xml:space="preserve">
Such as: BLANCO LINUS, or equivalent</t>
    </r>
  </si>
  <si>
    <r>
      <rPr>
        <b/>
        <sz val="10"/>
        <rFont val="Calibri"/>
        <family val="2"/>
        <scheme val="minor"/>
      </rPr>
      <t>Waste bin drawer</t>
    </r>
    <r>
      <rPr>
        <sz val="10"/>
        <rFont val="Calibri"/>
        <family val="2"/>
        <scheme val="minor"/>
      </rPr>
      <t xml:space="preserve">
Such as: BLANCO SELECT Compact 60/2, item no. 523020, or equivalent</t>
    </r>
  </si>
  <si>
    <r>
      <rPr>
        <b/>
        <sz val="10"/>
        <rFont val="Calibri"/>
        <family val="2"/>
        <scheme val="minor"/>
      </rPr>
      <t>Basic set of kitchen inventory</t>
    </r>
    <r>
      <rPr>
        <sz val="10"/>
        <rFont val="Calibri"/>
        <family val="2"/>
        <scheme val="minor"/>
      </rPr>
      <t xml:space="preserve">
Such as: BLANCO SELECT Compact 60/2, item no. 523020, or equivalent</t>
    </r>
  </si>
  <si>
    <r>
      <rPr>
        <b/>
        <sz val="10"/>
        <rFont val="Calibri"/>
        <family val="2"/>
        <charset val="238"/>
        <scheme val="minor"/>
      </rPr>
      <t>Integrated dispenser for soap and hand disinfectant</t>
    </r>
    <r>
      <rPr>
        <sz val="10"/>
        <rFont val="Calibri"/>
        <family val="2"/>
        <scheme val="minor"/>
      </rPr>
      <t xml:space="preserve">
dim. 140 x 120 mm, h= H320 mm
Such as: Duten S270-B electronic sensor behind mirror soap dispenser in polished stainless steel, or equivalent</t>
    </r>
  </si>
  <si>
    <r>
      <rPr>
        <b/>
        <sz val="10"/>
        <rFont val="Calibri"/>
        <family val="2"/>
        <charset val="238"/>
        <scheme val="minor"/>
      </rPr>
      <t>Integrated paper towel dispenser</t>
    </r>
    <r>
      <rPr>
        <sz val="10"/>
        <rFont val="Calibri"/>
        <family val="2"/>
        <scheme val="minor"/>
      </rPr>
      <t xml:space="preserve">
dim. 298 x 120 mm, h= 380 mm
Such as: Duten E057-S behind mirror paper towel, 500 sheets capacity</t>
    </r>
    <r>
      <rPr>
        <sz val="10"/>
        <rFont val="Calibri"/>
        <family val="2"/>
        <charset val="238"/>
        <scheme val="minor"/>
      </rPr>
      <t>, or equivalent</t>
    </r>
  </si>
  <si>
    <r>
      <rPr>
        <b/>
        <sz val="10"/>
        <rFont val="Calibri"/>
        <family val="2"/>
        <charset val="238"/>
        <scheme val="minor"/>
      </rPr>
      <t>Integrated toilet paper holder</t>
    </r>
    <r>
      <rPr>
        <sz val="10"/>
        <rFont val="Calibri"/>
        <family val="2"/>
        <scheme val="minor"/>
      </rPr>
      <t xml:space="preserve">
dim. 184 x 138 mm, h= 341 mm
Such as: Franke Commercial RODAN double roll toilet paper holder, RODX672E, or equivalent</t>
    </r>
  </si>
  <si>
    <r>
      <rPr>
        <b/>
        <sz val="10"/>
        <rFont val="Calibri"/>
        <family val="2"/>
        <scheme val="minor"/>
      </rPr>
      <t>Dispenser for toilet seat disposable covers</t>
    </r>
    <r>
      <rPr>
        <sz val="10"/>
        <rFont val="Calibri"/>
        <family val="2"/>
        <scheme val="minor"/>
      </rPr>
      <t xml:space="preserve">
dim. 397 x 48 mm, h= 290 mm
Such as: Duten A805-S dispenser for toilet seat disposable covers, AISI 304 stainless steel, brushed finish, or equivalent.</t>
    </r>
  </si>
  <si>
    <r>
      <rPr>
        <b/>
        <sz val="10"/>
        <rFont val="Calibri"/>
        <family val="2"/>
        <scheme val="minor"/>
      </rPr>
      <t>Waste bin</t>
    </r>
    <r>
      <rPr>
        <sz val="10"/>
        <rFont val="Calibri"/>
        <family val="2"/>
        <scheme val="minor"/>
      </rPr>
      <t xml:space="preserve">
dim. 35 x 21 cm, h= 45 cm
waste bin without cover that fits into cabinet underneath the waste chute in the countertop</t>
    </r>
  </si>
  <si>
    <r>
      <rPr>
        <b/>
        <sz val="10"/>
        <rFont val="Calibri"/>
        <family val="2"/>
        <charset val="238"/>
        <scheme val="minor"/>
      </rPr>
      <t>Wall-mounted toilet brush and brush holder</t>
    </r>
    <r>
      <rPr>
        <sz val="10"/>
        <rFont val="Calibri"/>
        <family val="2"/>
        <scheme val="minor"/>
      </rPr>
      <t xml:space="preserve">
dim. Ø89 mm, h= 406mm
Such as: Duten A853-S wall-mounted toilet brush and brush holder, AISI 304 stainless steel, brushed finish, or equivalent</t>
    </r>
  </si>
  <si>
    <r>
      <rPr>
        <b/>
        <sz val="10"/>
        <rFont val="Calibri"/>
        <family val="2"/>
        <scheme val="minor"/>
      </rPr>
      <t>Round waste chute without self-closing flap</t>
    </r>
    <r>
      <rPr>
        <sz val="10"/>
        <rFont val="Calibri"/>
        <family val="2"/>
        <scheme val="minor"/>
      </rPr>
      <t xml:space="preserve">
dim. Ø170 mm, h= 90mm
Such as: Duten P761-S round waste chute without self-closing flap, brushed stainless steel finish, or equivalent</t>
    </r>
  </si>
  <si>
    <r>
      <rPr>
        <b/>
        <sz val="10"/>
        <rFont val="Calibri"/>
        <family val="2"/>
        <scheme val="minor"/>
      </rPr>
      <t>Toilet bowl</t>
    </r>
    <r>
      <rPr>
        <sz val="10"/>
        <rFont val="Calibri"/>
        <family val="2"/>
        <scheme val="minor"/>
      </rPr>
      <t xml:space="preserve">
dim. 360 x 540 mm, h= 348 mm
Such as: Wallhung WC rimless washdown Laufen-PALOMBA COLLECTION / INO sanitary ceramic, for concealed cistern, or equivalent</t>
    </r>
  </si>
  <si>
    <r>
      <rPr>
        <b/>
        <sz val="10"/>
        <rFont val="Calibri"/>
        <family val="2"/>
        <scheme val="minor"/>
      </rPr>
      <t>Toilet seat</t>
    </r>
    <r>
      <rPr>
        <sz val="10"/>
        <rFont val="Calibri"/>
        <family val="2"/>
        <scheme val="minor"/>
      </rPr>
      <t xml:space="preserve">
dim: 365 x 445 mm h= 35 mm
Such as: WC seat and cover Laufen-PALOMBA COLLECTION / INO, Duroplast, or equivalent</t>
    </r>
  </si>
  <si>
    <r>
      <rPr>
        <b/>
        <sz val="10"/>
        <rFont val="Calibri"/>
        <family val="2"/>
        <scheme val="minor"/>
      </rPr>
      <t>Washbasin</t>
    </r>
    <r>
      <rPr>
        <sz val="10"/>
        <rFont val="Calibri"/>
        <family val="2"/>
        <scheme val="minor"/>
      </rPr>
      <t xml:space="preserve">
dim. 450 x 380 mm, h= 14/15,5 cm
Such as: Small washbasin Laufen-LIVING CITY, or equivalent</t>
    </r>
  </si>
  <si>
    <r>
      <rPr>
        <b/>
        <sz val="10"/>
        <rFont val="Calibri"/>
        <family val="2"/>
        <charset val="238"/>
        <scheme val="minor"/>
      </rPr>
      <t>Urinal</t>
    </r>
    <r>
      <rPr>
        <sz val="10"/>
        <rFont val="Calibri"/>
        <family val="2"/>
        <scheme val="minor"/>
      </rPr>
      <t xml:space="preserve">
dim. 310 x 280 x 490 mm
Such as: Laufen-VILA</t>
    </r>
    <r>
      <rPr>
        <sz val="10"/>
        <rFont val="Calibri"/>
        <family val="2"/>
        <charset val="238"/>
        <scheme val="minor"/>
      </rPr>
      <t>, or equivalent</t>
    </r>
  </si>
  <si>
    <r>
      <rPr>
        <b/>
        <sz val="10"/>
        <rFont val="Calibri"/>
        <family val="2"/>
        <scheme val="minor"/>
      </rPr>
      <t>Urinal privacy screen</t>
    </r>
    <r>
      <rPr>
        <sz val="10"/>
        <rFont val="Calibri"/>
        <family val="2"/>
        <scheme val="minor"/>
      </rPr>
      <t xml:space="preserve">
dim. 400 x 720 mm
Such as: Urinal division Laufen-CINTO, or equivalent</t>
    </r>
  </si>
  <si>
    <r>
      <t>Washbasin mixer tap</t>
    </r>
    <r>
      <rPr>
        <sz val="10"/>
        <rFont val="Calibri"/>
        <family val="2"/>
        <charset val="238"/>
        <scheme val="minor"/>
      </rPr>
      <t xml:space="preserve">
Such as: Hansgrohe Focus Single lever basin mixer 100, or equivalent</t>
    </r>
  </si>
  <si>
    <r>
      <rPr>
        <b/>
        <sz val="10"/>
        <rFont val="Calibri"/>
        <family val="2"/>
        <charset val="238"/>
        <scheme val="minor"/>
      </rPr>
      <t xml:space="preserve">Washbasin waste set </t>
    </r>
    <r>
      <rPr>
        <sz val="10"/>
        <rFont val="Calibri"/>
        <family val="2"/>
        <scheme val="minor"/>
      </rPr>
      <t xml:space="preserve">
Such as: Hansgrohe item nr 50100000, or equivalent</t>
    </r>
  </si>
  <si>
    <r>
      <rPr>
        <b/>
        <sz val="10"/>
        <rFont val="Calibri"/>
        <family val="2"/>
        <charset val="238"/>
        <scheme val="minor"/>
      </rPr>
      <t>Frame for wall-hung WC</t>
    </r>
    <r>
      <rPr>
        <sz val="10"/>
        <rFont val="Calibri"/>
        <family val="2"/>
        <scheme val="minor"/>
      </rPr>
      <t xml:space="preserve">
dim. 500 x 80 mm, h= 1140 mm
Such as: Geberit Duofix frame for wall-hung WC, 114 cm, with Sigma concealed cistern 8 cm, or equivalent</t>
    </r>
  </si>
  <si>
    <r>
      <rPr>
        <b/>
        <sz val="10"/>
        <rFont val="Calibri"/>
        <family val="2"/>
        <charset val="238"/>
        <scheme val="minor"/>
      </rPr>
      <t>Frame for urinal</t>
    </r>
    <r>
      <rPr>
        <sz val="10"/>
        <rFont val="Calibri"/>
        <family val="2"/>
        <scheme val="minor"/>
      </rPr>
      <t xml:space="preserve">
dim. w= 500 mm, h= 1120 - 1300 mm
Such as: Geberit Duofix 500 x 1120-1300mm Universal Frame For Urinal , or equivalent</t>
    </r>
  </si>
  <si>
    <r>
      <rPr>
        <b/>
        <sz val="10"/>
        <rFont val="Calibri"/>
        <family val="2"/>
        <charset val="238"/>
        <scheme val="minor"/>
      </rPr>
      <t>Urinal activation plate</t>
    </r>
    <r>
      <rPr>
        <sz val="10"/>
        <rFont val="Calibri"/>
        <family val="2"/>
        <charset val="238"/>
        <scheme val="minor"/>
      </rPr>
      <t xml:space="preserve">
dim. 246 x 164 mm, d= 15 mm
Such as: Geberit Sigma10 115.909.SN.1, or equivalent</t>
    </r>
  </si>
  <si>
    <r>
      <rPr>
        <b/>
        <sz val="10"/>
        <rFont val="Calibri"/>
        <family val="2"/>
        <charset val="238"/>
        <scheme val="minor"/>
      </rPr>
      <t>Shower mixer</t>
    </r>
    <r>
      <rPr>
        <sz val="10"/>
        <rFont val="Calibri"/>
        <family val="2"/>
        <scheme val="minor"/>
      </rPr>
      <t xml:space="preserve">
Such as: Hansgrohe FOCUS Single lever bath mixer for exposed installation</t>
    </r>
    <r>
      <rPr>
        <sz val="10"/>
        <rFont val="Calibri"/>
        <family val="2"/>
        <charset val="238"/>
        <scheme val="minor"/>
      </rPr>
      <t>, or equivalent</t>
    </r>
  </si>
  <si>
    <r>
      <rPr>
        <b/>
        <sz val="10"/>
        <rFont val="Calibri"/>
        <family val="2"/>
        <charset val="238"/>
        <scheme val="minor"/>
      </rPr>
      <t>Showerhead with hose and holder</t>
    </r>
    <r>
      <rPr>
        <sz val="10"/>
        <rFont val="Calibri"/>
        <family val="2"/>
        <scheme val="minor"/>
      </rPr>
      <t xml:space="preserve">
Such as: Hansgrohe Crometta Shower holder set Vario EcoSmart 9 l/min with shower hose 125 cm, or equivalent</t>
    </r>
  </si>
  <si>
    <r>
      <rPr>
        <b/>
        <sz val="10"/>
        <rFont val="Calibri"/>
        <family val="2"/>
        <scheme val="minor"/>
      </rPr>
      <t>Washbasin 2</t>
    </r>
    <r>
      <rPr>
        <sz val="10"/>
        <rFont val="Calibri"/>
        <family val="2"/>
        <scheme val="minor"/>
      </rPr>
      <t xml:space="preserve">
dim. 500 x 250 mm, h= 12 cm
Such as: Catalano VERSO 50x25, or equivalent</t>
    </r>
  </si>
  <si>
    <t xml:space="preserve">
</t>
  </si>
  <si>
    <t xml:space="preserve">
</t>
  </si>
  <si>
    <r>
      <rPr>
        <b/>
        <sz val="10"/>
        <rFont val="Calibri"/>
        <family val="2"/>
        <charset val="238"/>
        <scheme val="minor"/>
      </rPr>
      <t xml:space="preserve">F.05 - Conference table/plans archive
</t>
    </r>
    <r>
      <rPr>
        <sz val="10"/>
        <rFont val="Calibri"/>
        <family val="2"/>
        <charset val="238"/>
        <scheme val="minor"/>
      </rPr>
      <t xml:space="preserve">dim. 310 x 100 cm, h= </t>
    </r>
    <r>
      <rPr>
        <sz val="10"/>
        <color rgb="FFFF0000"/>
        <rFont val="Calibri"/>
        <family val="2"/>
        <charset val="238"/>
        <scheme val="minor"/>
      </rPr>
      <t>99</t>
    </r>
    <r>
      <rPr>
        <sz val="10"/>
        <rFont val="Calibri"/>
        <family val="2"/>
        <charset val="238"/>
        <scheme val="minor"/>
      </rPr>
      <t xml:space="preserve"> cm</t>
    </r>
  </si>
  <si>
    <r>
      <t xml:space="preserve">F.01 - OPERATORS' CONSOLE
</t>
    </r>
    <r>
      <rPr>
        <sz val="10"/>
        <rFont val="Calibri"/>
        <family val="2"/>
        <scheme val="minor"/>
      </rPr>
      <t xml:space="preserve">dim.: 250 x </t>
    </r>
    <r>
      <rPr>
        <sz val="10"/>
        <color rgb="FFFF0000"/>
        <rFont val="Calibri"/>
        <family val="2"/>
        <charset val="238"/>
        <scheme val="minor"/>
      </rPr>
      <t>114</t>
    </r>
    <r>
      <rPr>
        <sz val="10"/>
        <rFont val="Calibri"/>
        <family val="2"/>
        <scheme val="minor"/>
      </rPr>
      <t xml:space="preserve"> cm, h= 65 – 125 cm
Such as: Erich Keller D-com, or equivalent</t>
    </r>
  </si>
  <si>
    <r>
      <rPr>
        <b/>
        <sz val="10"/>
        <rFont val="Calibri"/>
        <family val="2"/>
        <charset val="238"/>
        <scheme val="minor"/>
      </rPr>
      <t>F.06 - Drawer pedestals</t>
    </r>
    <r>
      <rPr>
        <sz val="10"/>
        <rFont val="Calibri"/>
        <family val="2"/>
        <charset val="238"/>
        <scheme val="minor"/>
      </rPr>
      <t xml:space="preserve">
dim. 43 x 60 cm, h= </t>
    </r>
    <r>
      <rPr>
        <sz val="10"/>
        <color rgb="FFFF0000"/>
        <rFont val="Calibri"/>
        <family val="2"/>
        <charset val="238"/>
        <scheme val="minor"/>
      </rPr>
      <t>55</t>
    </r>
    <r>
      <rPr>
        <sz val="10"/>
        <rFont val="Calibri"/>
        <family val="2"/>
        <charset val="238"/>
        <scheme val="minor"/>
      </rPr>
      <t xml:space="preserve"> cm</t>
    </r>
  </si>
  <si>
    <r>
      <rPr>
        <b/>
        <sz val="10"/>
        <rFont val="Calibri"/>
        <family val="2"/>
        <scheme val="minor"/>
      </rPr>
      <t>F.07 - Cabinet for weapons safe and PPE</t>
    </r>
    <r>
      <rPr>
        <sz val="10"/>
        <rFont val="Calibri"/>
        <family val="2"/>
        <charset val="238"/>
        <scheme val="minor"/>
      </rPr>
      <t xml:space="preserve">
dim. </t>
    </r>
    <r>
      <rPr>
        <sz val="10"/>
        <color rgb="FFFF0000"/>
        <rFont val="Calibri"/>
        <family val="2"/>
        <charset val="238"/>
        <scheme val="minor"/>
      </rPr>
      <t>190</t>
    </r>
    <r>
      <rPr>
        <sz val="10"/>
        <rFont val="Calibri"/>
        <family val="2"/>
        <charset val="238"/>
        <scheme val="minor"/>
      </rPr>
      <t xml:space="preserve"> x 60 cm, h= 280 cm</t>
    </r>
  </si>
  <si>
    <r>
      <rPr>
        <b/>
        <sz val="10"/>
        <rFont val="Calibri"/>
        <family val="2"/>
        <charset val="238"/>
        <scheme val="minor"/>
      </rPr>
      <t>F.10 - Low cabinets 3</t>
    </r>
    <r>
      <rPr>
        <sz val="10"/>
        <rFont val="Calibri"/>
        <family val="2"/>
        <scheme val="minor"/>
      </rPr>
      <t xml:space="preserve">
dim: 380 x 80 cm, h= </t>
    </r>
    <r>
      <rPr>
        <sz val="10"/>
        <color rgb="FFFF0000"/>
        <rFont val="Calibri"/>
        <family val="2"/>
        <charset val="238"/>
        <scheme val="minor"/>
      </rPr>
      <t>78</t>
    </r>
    <r>
      <rPr>
        <sz val="10"/>
        <rFont val="Calibri"/>
        <family val="2"/>
        <scheme val="minor"/>
      </rPr>
      <t xml:space="preserve"> cm</t>
    </r>
  </si>
  <si>
    <r>
      <rPr>
        <b/>
        <sz val="10"/>
        <rFont val="Calibri"/>
        <family val="2"/>
        <charset val="238"/>
        <scheme val="minor"/>
      </rPr>
      <t>F.12 - Radio charger cabinet</t>
    </r>
    <r>
      <rPr>
        <sz val="10"/>
        <rFont val="Calibri"/>
        <family val="2"/>
        <charset val="238"/>
        <scheme val="minor"/>
      </rPr>
      <t xml:space="preserve">
dim.: </t>
    </r>
    <r>
      <rPr>
        <sz val="10"/>
        <color rgb="FFFF0000"/>
        <rFont val="Calibri"/>
        <family val="2"/>
        <charset val="238"/>
        <scheme val="minor"/>
      </rPr>
      <t>95</t>
    </r>
    <r>
      <rPr>
        <sz val="10"/>
        <rFont val="Calibri"/>
        <family val="2"/>
        <charset val="238"/>
        <scheme val="minor"/>
      </rPr>
      <t xml:space="preserve"> x 40 cm, h= </t>
    </r>
    <r>
      <rPr>
        <sz val="10"/>
        <color rgb="FFFF0000"/>
        <rFont val="Calibri"/>
        <family val="2"/>
        <charset val="238"/>
        <scheme val="minor"/>
      </rPr>
      <t>260</t>
    </r>
    <r>
      <rPr>
        <sz val="10"/>
        <rFont val="Calibri"/>
        <family val="2"/>
        <charset val="238"/>
        <scheme val="minor"/>
      </rPr>
      <t xml:space="preserve"> cm</t>
    </r>
  </si>
  <si>
    <r>
      <t xml:space="preserve">F.13 - Kitchen cabinets with illumnation and power outlets
</t>
    </r>
    <r>
      <rPr>
        <sz val="10"/>
        <rFont val="Calibri"/>
        <family val="2"/>
        <charset val="238"/>
        <scheme val="minor"/>
      </rPr>
      <t xml:space="preserve">dim.: 	
</t>
    </r>
    <r>
      <rPr>
        <sz val="10"/>
        <color rgb="FFFF0000"/>
        <rFont val="Calibri"/>
        <family val="2"/>
        <charset val="238"/>
        <scheme val="minor"/>
      </rPr>
      <t xml:space="preserve">top: dim. 170 x 35 cm, h= 100 cm
bottom: 170 x 60 cm, h= 90 cm
total: 170 x 60 cm, h= 250 cm </t>
    </r>
  </si>
  <si>
    <r>
      <t xml:space="preserve">F.18 - Fold-down table
</t>
    </r>
    <r>
      <rPr>
        <sz val="10"/>
        <color rgb="FF000000"/>
        <rFont val="Calibri"/>
        <family val="2"/>
        <charset val="238"/>
        <scheme val="minor"/>
      </rPr>
      <t xml:space="preserve">dim.: 80 x </t>
    </r>
    <r>
      <rPr>
        <sz val="10"/>
        <color rgb="FFFF0000"/>
        <rFont val="Calibri"/>
        <family val="2"/>
        <charset val="238"/>
        <scheme val="minor"/>
      </rPr>
      <t>50</t>
    </r>
    <r>
      <rPr>
        <sz val="10"/>
        <color rgb="FF000000"/>
        <rFont val="Calibri"/>
        <family val="2"/>
        <charset val="238"/>
        <scheme val="minor"/>
      </rPr>
      <t xml:space="preserve"> cm, d=2,5 cm</t>
    </r>
  </si>
  <si>
    <r>
      <rPr>
        <b/>
        <sz val="10"/>
        <rFont val="Calibri"/>
        <family val="2"/>
        <charset val="238"/>
        <scheme val="minor"/>
      </rPr>
      <t>F.19 - Whiteboard</t>
    </r>
    <r>
      <rPr>
        <sz val="10"/>
        <rFont val="Calibri"/>
        <family val="2"/>
        <charset val="238"/>
        <scheme val="minor"/>
      </rPr>
      <t xml:space="preserve">
dim. 120 x 60 cm, d= </t>
    </r>
    <r>
      <rPr>
        <sz val="10"/>
        <color rgb="FFFF0000"/>
        <rFont val="Calibri"/>
        <family val="2"/>
        <charset val="238"/>
        <scheme val="minor"/>
      </rPr>
      <t>10</t>
    </r>
    <r>
      <rPr>
        <sz val="10"/>
        <rFont val="Calibri"/>
        <family val="2"/>
        <charset val="238"/>
        <scheme val="minor"/>
      </rPr>
      <t xml:space="preserve"> cm</t>
    </r>
  </si>
  <si>
    <r>
      <rPr>
        <b/>
        <sz val="10"/>
        <rFont val="Calibri"/>
        <family val="2"/>
        <scheme val="minor"/>
      </rPr>
      <t>F.42 - Wall panelling  6</t>
    </r>
    <r>
      <rPr>
        <sz val="10"/>
        <rFont val="Calibri"/>
        <family val="2"/>
        <scheme val="minor"/>
      </rPr>
      <t xml:space="preserve">
dim.: </t>
    </r>
    <r>
      <rPr>
        <sz val="10"/>
        <color rgb="FFFF0000"/>
        <rFont val="Calibri"/>
        <family val="2"/>
        <charset val="238"/>
        <scheme val="minor"/>
      </rPr>
      <t>190</t>
    </r>
    <r>
      <rPr>
        <sz val="10"/>
        <rFont val="Calibri"/>
        <family val="2"/>
        <scheme val="minor"/>
      </rPr>
      <t xml:space="preserve"> x 5 cm, h= 258 cm</t>
    </r>
  </si>
  <si>
    <r>
      <rPr>
        <b/>
        <sz val="10"/>
        <rFont val="Calibri"/>
        <family val="2"/>
        <charset val="238"/>
        <scheme val="minor"/>
      </rPr>
      <t>F.40 - Hanging cabinet with mirror with led illumination PVNC</t>
    </r>
    <r>
      <rPr>
        <sz val="10"/>
        <rFont val="Calibri"/>
        <family val="2"/>
        <charset val="238"/>
        <scheme val="minor"/>
      </rPr>
      <t xml:space="preserve">
dim.: 68 x </t>
    </r>
    <r>
      <rPr>
        <sz val="10"/>
        <color rgb="FFFF0000"/>
        <rFont val="Calibri"/>
        <family val="2"/>
        <charset val="238"/>
        <scheme val="minor"/>
      </rPr>
      <t>16</t>
    </r>
    <r>
      <rPr>
        <sz val="10"/>
        <rFont val="Calibri"/>
        <family val="2"/>
        <charset val="238"/>
        <scheme val="minor"/>
      </rPr>
      <t xml:space="preserve"> cm, h= </t>
    </r>
    <r>
      <rPr>
        <sz val="10"/>
        <color rgb="FFFF0000"/>
        <rFont val="Calibri"/>
        <family val="2"/>
        <charset val="238"/>
        <scheme val="minor"/>
      </rPr>
      <t>75</t>
    </r>
    <r>
      <rPr>
        <sz val="10"/>
        <rFont val="Calibri"/>
        <family val="2"/>
        <charset val="238"/>
        <scheme val="minor"/>
      </rPr>
      <t xml:space="preserve"> cm </t>
    </r>
  </si>
  <si>
    <r>
      <rPr>
        <b/>
        <sz val="10"/>
        <rFont val="Calibri"/>
        <family val="2"/>
        <scheme val="minor"/>
      </rPr>
      <t>Waste bins</t>
    </r>
    <r>
      <rPr>
        <sz val="10"/>
        <rFont val="Calibri"/>
        <family val="2"/>
        <scheme val="minor"/>
      </rPr>
      <t xml:space="preserve">
Such as: Ideaco - </t>
    </r>
    <r>
      <rPr>
        <sz val="10"/>
        <rFont val="Calibri"/>
        <family val="2"/>
        <charset val="238"/>
        <scheme val="minor"/>
      </rPr>
      <t>Tubelor Hi</t>
    </r>
    <r>
      <rPr>
        <sz val="10"/>
        <rFont val="Calibri"/>
        <family val="2"/>
        <scheme val="minor"/>
      </rPr>
      <t>-GRANDE - white umbrella/waste bin, white, or equivalent</t>
    </r>
  </si>
  <si>
    <r>
      <rPr>
        <b/>
        <sz val="10"/>
        <rFont val="Calibri"/>
        <family val="2"/>
        <scheme val="minor"/>
      </rPr>
      <t xml:space="preserve">Toilet activation plate
</t>
    </r>
    <r>
      <rPr>
        <sz val="10"/>
        <rFont val="Calibri"/>
        <family val="2"/>
        <scheme val="minor"/>
      </rPr>
      <t>dim. 246 x 164 mm
Such as: Geberit SIgma 20 115.882.SN.1,  or approved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</si>
</sst>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_-* #,##0.00\ _S_I_T_-;\-* #,##0.00\ _S_I_T_-;_-* &quot;-&quot;??\ _S_I_T_-;_-@_-"/>
    <numFmt numFmtId="166" formatCode="#,##0.00&quot; SIT&quot;_);[Red]\(#,##0.00&quot; SIT&quot;\)"/>
    <numFmt numFmtId="167" formatCode="_ * #,##0.00_-\ _S_L_T_ ;_ * #,##0.00\-\ _S_L_T_ ;_ * &quot;-&quot;??_-\ _S_L_T_ ;_ @_ "/>
    <numFmt numFmtId="168" formatCode="_-* #,##0.00\ _S_I_T_-;\-* #,##0.00\ _S_I_T_-;_-* \-??\ _S_I_T_-;_-@_-"/>
    <numFmt numFmtId="169" formatCode="_(* #,##0.00_);_(* \(#,##0.00\);_(* \-??_);_(@_)"/>
    <numFmt numFmtId="170" formatCode="#,##0.00&quot; € &quot;;\-#,##0.00&quot; € &quot;;&quot; -&quot;#&quot; € &quot;;@\ "/>
    <numFmt numFmtId="171" formatCode="_-* #,##0.00&quot; SIT&quot;_-;\-* #,##0.00&quot; SIT&quot;_-;_-* \-??&quot; SIT&quot;_-;_-@_-"/>
    <numFmt numFmtId="172" formatCode="&quot;SIT &quot;#,##0_);&quot;(SIT &quot;#,##0\)"/>
    <numFmt numFmtId="173" formatCode="_-* #,##0.00\ &quot;SIT&quot;_-;\-* #,##0.00\ &quot;SIT&quot;_-;_-* &quot;-&quot;??\ &quot;SIT&quot;_-;_-@_-"/>
    <numFmt numFmtId="174" formatCode="#,##0.00\ &quot;€&quot;"/>
  </numFmts>
  <fonts count="90">
    <font>
      <sz val="10"/>
      <name val="Arial"/>
      <charset val="238"/>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0"/>
      <name val="Times New Roman"/>
      <family val="1"/>
      <charset val="238"/>
    </font>
    <font>
      <sz val="11"/>
      <color indexed="52"/>
      <name val="Calibri"/>
      <family val="2"/>
      <charset val="238"/>
    </font>
    <font>
      <sz val="11"/>
      <color indexed="60"/>
      <name val="Calibri"/>
      <family val="2"/>
      <charset val="238"/>
    </font>
    <font>
      <b/>
      <sz val="11"/>
      <color indexed="44"/>
      <name val="Calibri"/>
      <family val="2"/>
      <charset val="238"/>
    </font>
    <font>
      <b/>
      <sz val="18"/>
      <color indexed="62"/>
      <name val="Cambria"/>
      <family val="2"/>
      <charset val="238"/>
    </font>
    <font>
      <b/>
      <sz val="11"/>
      <color indexed="8"/>
      <name val="Calibri"/>
      <family val="2"/>
      <charset val="238"/>
    </font>
    <font>
      <sz val="11"/>
      <color indexed="10"/>
      <name val="Calibri"/>
      <family val="2"/>
      <charset val="238"/>
    </font>
    <font>
      <sz val="8"/>
      <name val="Arial"/>
      <family val="2"/>
      <charset val="238"/>
    </font>
    <font>
      <sz val="10"/>
      <name val="Arial CE"/>
      <family val="2"/>
      <charset val="238"/>
    </font>
    <font>
      <sz val="10"/>
      <name val="Arial CE"/>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theme="1"/>
      <name val="Calibri"/>
      <family val="2"/>
      <scheme val="minor"/>
    </font>
    <font>
      <sz val="10"/>
      <color theme="1"/>
      <name val="Arial"/>
      <family val="2"/>
      <charset val="238"/>
    </font>
    <font>
      <sz val="12"/>
      <color indexed="8"/>
      <name val="SL Cour"/>
      <charset val="238"/>
    </font>
    <font>
      <sz val="12"/>
      <color indexed="11"/>
      <name val="SL Cour"/>
      <charset val="238"/>
    </font>
    <font>
      <sz val="10"/>
      <name val="Arial"/>
      <family val="2"/>
    </font>
    <font>
      <b/>
      <sz val="11"/>
      <color indexed="63"/>
      <name val="Calibri"/>
      <family val="2"/>
      <charset val="238"/>
    </font>
    <font>
      <sz val="10"/>
      <color theme="1"/>
      <name val="Arial Narrow"/>
      <family val="2"/>
      <charset val="238"/>
    </font>
    <font>
      <sz val="12"/>
      <color theme="1"/>
      <name val="Calibri"/>
      <family val="2"/>
      <scheme val="minor"/>
    </font>
    <font>
      <sz val="12"/>
      <name val="Arial CE"/>
    </font>
    <font>
      <sz val="10"/>
      <name val="Helv"/>
      <charset val="204"/>
    </font>
    <font>
      <sz val="11"/>
      <color indexed="8"/>
      <name val="Arial"/>
      <family val="2"/>
    </font>
    <font>
      <sz val="10"/>
      <name val="Arial CE"/>
      <family val="2"/>
    </font>
    <font>
      <sz val="11"/>
      <color indexed="9"/>
      <name val="Calibri"/>
      <family val="2"/>
    </font>
    <font>
      <sz val="10"/>
      <color indexed="8"/>
      <name val="Arial"/>
      <family val="2"/>
    </font>
    <font>
      <sz val="11"/>
      <color indexed="17"/>
      <name val="Calibri"/>
      <family val="2"/>
    </font>
    <font>
      <sz val="11"/>
      <color indexed="8"/>
      <name val="Calibri"/>
      <family val="2"/>
    </font>
    <font>
      <sz val="11"/>
      <name val="Century Gothic CE"/>
      <family val="2"/>
    </font>
    <font>
      <u/>
      <sz val="10"/>
      <color indexed="12"/>
      <name val="Arial CE"/>
      <family val="2"/>
    </font>
    <font>
      <b/>
      <sz val="11"/>
      <color indexed="6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2"/>
      <name val="Courier New"/>
      <family val="3"/>
    </font>
    <font>
      <sz val="11"/>
      <color indexed="60"/>
      <name val="Calibri"/>
      <family val="2"/>
    </font>
    <font>
      <sz val="12"/>
      <color indexed="8"/>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28"/>
      <name val="Calibri"/>
      <family val="2"/>
    </font>
    <font>
      <sz val="11"/>
      <color indexed="62"/>
      <name val="Calibri"/>
      <family val="2"/>
    </font>
    <font>
      <b/>
      <sz val="11"/>
      <color indexed="8"/>
      <name val="Calibri"/>
      <family val="2"/>
    </font>
    <font>
      <sz val="10"/>
      <color theme="1"/>
      <name val="Calibri"/>
      <family val="2"/>
      <charset val="238"/>
    </font>
    <font>
      <sz val="11"/>
      <name val="Arial"/>
      <family val="2"/>
      <charset val="238"/>
    </font>
    <font>
      <sz val="5"/>
      <name val="Courier New CE"/>
      <family val="3"/>
      <charset val="238"/>
    </font>
    <font>
      <sz val="10"/>
      <name val="Calibri"/>
      <family val="2"/>
      <scheme val="minor"/>
    </font>
    <font>
      <b/>
      <sz val="10"/>
      <name val="Calibri"/>
      <family val="2"/>
      <scheme val="minor"/>
    </font>
    <font>
      <b/>
      <sz val="14"/>
      <name val="Calibri"/>
      <family val="2"/>
      <scheme val="minor"/>
    </font>
    <font>
      <sz val="10"/>
      <color rgb="FFFF0000"/>
      <name val="Calibri"/>
      <family val="2"/>
      <scheme val="minor"/>
    </font>
    <font>
      <b/>
      <sz val="10"/>
      <color rgb="FFFF0000"/>
      <name val="Calibri"/>
      <family val="2"/>
      <scheme val="minor"/>
    </font>
    <font>
      <sz val="11"/>
      <name val="Calibri"/>
      <family val="2"/>
      <scheme val="minor"/>
    </font>
    <font>
      <sz val="10"/>
      <color indexed="44"/>
      <name val="Calibri"/>
      <family val="2"/>
      <scheme val="minor"/>
    </font>
    <font>
      <b/>
      <sz val="12"/>
      <color indexed="44"/>
      <name val="Calibri"/>
      <family val="2"/>
      <scheme val="minor"/>
    </font>
    <font>
      <sz val="7"/>
      <color indexed="44"/>
      <name val="Calibri"/>
      <family val="2"/>
      <scheme val="minor"/>
    </font>
    <font>
      <sz val="16"/>
      <name val="Calibri"/>
      <family val="2"/>
      <scheme val="minor"/>
    </font>
    <font>
      <b/>
      <sz val="18"/>
      <name val="Calibri"/>
      <family val="2"/>
      <scheme val="minor"/>
    </font>
    <font>
      <b/>
      <sz val="10"/>
      <name val="Calibri"/>
      <family val="2"/>
      <charset val="238"/>
      <scheme val="minor"/>
    </font>
    <font>
      <sz val="10"/>
      <name val="Calibri"/>
      <family val="2"/>
      <charset val="238"/>
      <scheme val="minor"/>
    </font>
    <font>
      <sz val="9"/>
      <name val="Calibri"/>
      <family val="2"/>
      <scheme val="minor"/>
    </font>
    <font>
      <b/>
      <sz val="10"/>
      <color rgb="FF000000"/>
      <name val="Calibri"/>
      <family val="2"/>
      <charset val="238"/>
      <scheme val="minor"/>
    </font>
    <font>
      <sz val="10"/>
      <color rgb="FF000000"/>
      <name val="Calibri"/>
      <family val="2"/>
      <charset val="238"/>
      <scheme val="minor"/>
    </font>
    <font>
      <sz val="10"/>
      <name val="Arial"/>
      <family val="2"/>
      <charset val="238"/>
    </font>
    <font>
      <sz val="10"/>
      <color rgb="FF000000"/>
      <name val="Calibri"/>
      <family val="2"/>
      <scheme val="minor"/>
    </font>
    <font>
      <b/>
      <sz val="10"/>
      <color rgb="FF000000"/>
      <name val="Calibri"/>
      <family val="2"/>
      <scheme val="minor"/>
    </font>
    <font>
      <sz val="8"/>
      <color rgb="FF000000"/>
      <name val="Calibri"/>
      <family val="2"/>
      <scheme val="minor"/>
    </font>
    <font>
      <u/>
      <sz val="10"/>
      <color rgb="FF000000"/>
      <name val="Calibri"/>
      <family val="2"/>
      <scheme val="minor"/>
    </font>
    <font>
      <b/>
      <sz val="14"/>
      <color rgb="FF000000"/>
      <name val="Calibri"/>
      <family val="2"/>
      <scheme val="minor"/>
    </font>
    <font>
      <b/>
      <sz val="18"/>
      <color rgb="FF000000"/>
      <name val="Calibri"/>
      <family val="2"/>
      <scheme val="minor"/>
    </font>
    <font>
      <sz val="9"/>
      <color theme="7"/>
      <name val="Calibri"/>
      <family val="2"/>
      <scheme val="minor"/>
    </font>
    <font>
      <sz val="10"/>
      <color rgb="FFFF0000"/>
      <name val="Calibri"/>
      <family val="2"/>
      <charset val="238"/>
      <scheme val="minor"/>
    </font>
  </fonts>
  <fills count="50">
    <fill>
      <patternFill patternType="none"/>
    </fill>
    <fill>
      <patternFill patternType="gray125"/>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29"/>
      </patternFill>
    </fill>
    <fill>
      <patternFill patternType="solid">
        <fgColor indexed="22"/>
      </patternFill>
    </fill>
    <fill>
      <patternFill patternType="solid">
        <fgColor indexed="43"/>
      </patternFill>
    </fill>
    <fill>
      <patternFill patternType="solid">
        <fgColor indexed="36"/>
      </patternFill>
    </fill>
    <fill>
      <patternFill patternType="solid">
        <fgColor indexed="49"/>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patternFill>
    </fill>
    <fill>
      <patternFill patternType="solid">
        <fgColor indexed="44"/>
      </patternFill>
    </fill>
    <fill>
      <patternFill patternType="solid">
        <fgColor indexed="51"/>
      </patternFill>
    </fill>
    <fill>
      <patternFill patternType="solid">
        <fgColor indexed="46"/>
      </patternFill>
    </fill>
    <fill>
      <patternFill patternType="solid">
        <fgColor indexed="57"/>
        <bgColor indexed="21"/>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21"/>
        <bgColor indexed="57"/>
      </patternFill>
    </fill>
    <fill>
      <patternFill patternType="solid">
        <fgColor indexed="51"/>
        <bgColor indexed="13"/>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28"/>
        <bgColor indexed="20"/>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14"/>
      </patternFill>
    </fill>
    <fill>
      <patternFill patternType="solid">
        <fgColor indexed="57"/>
        <bgColor indexed="38"/>
      </patternFill>
    </fill>
    <fill>
      <patternFill patternType="solid">
        <fgColor indexed="53"/>
        <bgColor indexed="52"/>
      </patternFill>
    </fill>
    <fill>
      <patternFill patternType="solid">
        <fgColor indexed="55"/>
        <bgColor indexed="23"/>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44"/>
      </left>
      <right style="thin">
        <color indexed="44"/>
      </right>
      <top style="thin">
        <color indexed="44"/>
      </top>
      <bottom style="thin">
        <color indexed="44"/>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style="thin">
        <color indexed="64"/>
      </top>
      <bottom/>
      <diagonal/>
    </border>
    <border>
      <left/>
      <right/>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42">
    <xf numFmtId="0" fontId="0" fillId="0" borderId="0"/>
    <xf numFmtId="0" fontId="4" fillId="6"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12"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10" fillId="3" borderId="0" applyNumberFormat="0" applyBorder="0" applyAlignment="0" applyProtection="0"/>
    <xf numFmtId="3" fontId="12" fillId="0" borderId="0"/>
    <xf numFmtId="0" fontId="22" fillId="0" borderId="4" applyNumberFormat="0" applyFill="0" applyAlignment="0" applyProtection="0"/>
    <xf numFmtId="0" fontId="23" fillId="0" borderId="2"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14" fillId="10" borderId="0" applyNumberFormat="0" applyBorder="0" applyAlignment="0" applyProtection="0"/>
    <xf numFmtId="0" fontId="21" fillId="7" borderId="6" applyNumberFormat="0" applyFont="0" applyAlignment="0" applyProtection="0"/>
    <xf numFmtId="0" fontId="15" fillId="6" borderId="7" applyNumberFormat="0" applyAlignment="0" applyProtection="0"/>
    <xf numFmtId="0" fontId="9" fillId="0" borderId="0" applyNumberFormat="0" applyFill="0" applyBorder="0" applyAlignment="0" applyProtection="0"/>
    <xf numFmtId="0" fontId="5" fillId="17"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5" borderId="0" applyNumberFormat="0" applyBorder="0" applyAlignment="0" applyProtection="0"/>
    <xf numFmtId="0" fontId="13" fillId="0" borderId="3" applyNumberFormat="0" applyFill="0" applyAlignment="0" applyProtection="0"/>
    <xf numFmtId="0" fontId="8" fillId="16" borderId="8" applyNumberFormat="0" applyAlignment="0" applyProtection="0"/>
    <xf numFmtId="0" fontId="7" fillId="9" borderId="1" applyNumberFormat="0" applyAlignment="0" applyProtection="0"/>
    <xf numFmtId="0" fontId="6" fillId="2" borderId="0" applyNumberFormat="0" applyBorder="0" applyAlignment="0" applyProtection="0"/>
    <xf numFmtId="0" fontId="20" fillId="0" borderId="0"/>
    <xf numFmtId="0" fontId="16" fillId="0" borderId="0" applyNumberFormat="0" applyFill="0" applyBorder="0" applyAlignment="0" applyProtection="0"/>
    <xf numFmtId="0" fontId="11" fillId="5" borderId="1" applyNumberFormat="0" applyAlignment="0" applyProtection="0"/>
    <xf numFmtId="0" fontId="17" fillId="0" borderId="9" applyNumberFormat="0" applyFill="0" applyAlignment="0" applyProtection="0"/>
    <xf numFmtId="0" fontId="18" fillId="0" borderId="0" applyNumberFormat="0" applyFill="0" applyBorder="0" applyAlignment="0" applyProtection="0"/>
    <xf numFmtId="0" fontId="21" fillId="0" borderId="0"/>
    <xf numFmtId="0" fontId="2" fillId="0" borderId="0"/>
    <xf numFmtId="0" fontId="3" fillId="0" borderId="0"/>
    <xf numFmtId="0" fontId="25" fillId="0" borderId="0"/>
    <xf numFmtId="0" fontId="21" fillId="0" borderId="0"/>
    <xf numFmtId="165" fontId="21" fillId="0" borderId="0" applyFont="0" applyFill="0" applyBorder="0" applyAlignment="0" applyProtection="0"/>
    <xf numFmtId="165" fontId="21" fillId="0" borderId="0" applyFont="0" applyFill="0" applyBorder="0" applyAlignment="0" applyProtection="0"/>
    <xf numFmtId="0" fontId="2" fillId="0" borderId="0"/>
    <xf numFmtId="164" fontId="21" fillId="0" borderId="0" applyFont="0" applyFill="0" applyBorder="0" applyAlignment="0" applyProtection="0"/>
    <xf numFmtId="0" fontId="21" fillId="0" borderId="0"/>
    <xf numFmtId="0" fontId="3" fillId="0" borderId="0"/>
    <xf numFmtId="0" fontId="26" fillId="0" borderId="0"/>
    <xf numFmtId="0" fontId="1" fillId="0" borderId="0"/>
    <xf numFmtId="0" fontId="28" fillId="0" borderId="0" applyFill="0" applyBorder="0" applyProtection="0"/>
    <xf numFmtId="166" fontId="29" fillId="0" borderId="0" applyFill="0" applyBorder="0" applyAlignment="0" applyProtection="0"/>
    <xf numFmtId="2" fontId="28" fillId="0" borderId="0" applyFont="0" applyFill="0" applyBorder="0" applyAlignment="0" applyProtection="0"/>
    <xf numFmtId="0" fontId="20" fillId="0" borderId="0"/>
    <xf numFmtId="0" fontId="3" fillId="0" borderId="0"/>
    <xf numFmtId="0" fontId="4" fillId="1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8" borderId="0" applyNumberFormat="0" applyBorder="0" applyAlignment="0" applyProtection="0"/>
    <xf numFmtId="0" fontId="10" fillId="4" borderId="0" applyNumberFormat="0" applyBorder="0" applyAlignment="0" applyProtection="0"/>
    <xf numFmtId="0" fontId="30" fillId="0" borderId="0"/>
    <xf numFmtId="0" fontId="31" fillId="6" borderId="14" applyNumberFormat="0" applyAlignment="0" applyProtection="0"/>
    <xf numFmtId="0" fontId="16" fillId="0" borderId="0" applyNumberFormat="0" applyFill="0" applyBorder="0" applyAlignment="0" applyProtection="0"/>
    <xf numFmtId="0" fontId="18" fillId="0" borderId="0" applyNumberFormat="0" applyFill="0" applyBorder="0" applyAlignment="0" applyProtection="0"/>
    <xf numFmtId="0" fontId="1" fillId="0" borderId="0"/>
    <xf numFmtId="0" fontId="28" fillId="0" borderId="0" applyFill="0" applyBorder="0" applyProtection="0"/>
    <xf numFmtId="0" fontId="3" fillId="0" borderId="0"/>
    <xf numFmtId="0" fontId="20" fillId="0" borderId="0"/>
    <xf numFmtId="0" fontId="21" fillId="0" borderId="0"/>
    <xf numFmtId="0" fontId="32" fillId="0" borderId="0"/>
    <xf numFmtId="0" fontId="33" fillId="0" borderId="0"/>
    <xf numFmtId="44" fontId="1" fillId="0" borderId="0" applyFont="0" applyFill="0" applyBorder="0" applyAlignment="0" applyProtection="0"/>
    <xf numFmtId="0" fontId="3" fillId="0" borderId="0"/>
    <xf numFmtId="167" fontId="3" fillId="0" borderId="0" applyFont="0" applyFill="0" applyBorder="0" applyAlignment="0" applyProtection="0"/>
    <xf numFmtId="0" fontId="28" fillId="0" borderId="0" applyFill="0" applyBorder="0" applyProtection="0"/>
    <xf numFmtId="165" fontId="3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 fillId="0" borderId="0" applyNumberForma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4" fontId="30"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35" fillId="0" borderId="0"/>
    <xf numFmtId="0" fontId="4" fillId="0" borderId="0"/>
    <xf numFmtId="0" fontId="3" fillId="0" borderId="0"/>
    <xf numFmtId="0" fontId="3" fillId="0" borderId="0"/>
    <xf numFmtId="9" fontId="1" fillId="0" borderId="0" applyFont="0" applyFill="0" applyBorder="0" applyAlignment="0" applyProtection="0"/>
    <xf numFmtId="0" fontId="21" fillId="0" borderId="0"/>
    <xf numFmtId="0" fontId="20" fillId="0" borderId="0"/>
    <xf numFmtId="0" fontId="3" fillId="0" borderId="0"/>
    <xf numFmtId="0" fontId="36" fillId="0" borderId="0"/>
    <xf numFmtId="0" fontId="3" fillId="0" borderId="0"/>
    <xf numFmtId="0" fontId="37" fillId="0" borderId="0"/>
    <xf numFmtId="168" fontId="37" fillId="0" borderId="0" applyFill="0" applyBorder="0" applyAlignment="0" applyProtection="0"/>
    <xf numFmtId="0" fontId="3" fillId="0" borderId="0"/>
    <xf numFmtId="0" fontId="39" fillId="0" borderId="0"/>
    <xf numFmtId="0" fontId="41" fillId="22"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3"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0"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4"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1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8"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20"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1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19"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8"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12"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168" fontId="37"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9" fontId="41"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41" fillId="0" borderId="0" applyFill="0" applyBorder="0" applyAlignment="0" applyProtection="0"/>
    <xf numFmtId="168" fontId="41" fillId="0" borderId="0" applyFill="0" applyBorder="0" applyAlignment="0" applyProtection="0"/>
    <xf numFmtId="164" fontId="33" fillId="0" borderId="0" applyFont="0" applyFill="0" applyBorder="0" applyAlignment="0" applyProtection="0"/>
    <xf numFmtId="169" fontId="41"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170" fontId="39" fillId="0" borderId="0"/>
    <xf numFmtId="171" fontId="41" fillId="0" borderId="0" applyFill="0" applyBorder="0" applyAlignment="0" applyProtection="0"/>
    <xf numFmtId="171" fontId="41" fillId="0" borderId="0" applyFill="0" applyBorder="0" applyAlignment="0" applyProtection="0"/>
    <xf numFmtId="170" fontId="39" fillId="0" borderId="0"/>
    <xf numFmtId="171" fontId="42" fillId="0" borderId="0" applyFill="0" applyBorder="0" applyAlignment="0" applyProtection="0"/>
    <xf numFmtId="171" fontId="42" fillId="0" borderId="0" applyFill="0" applyBorder="0" applyAlignment="0" applyProtection="0"/>
    <xf numFmtId="0" fontId="40" fillId="3"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39" fillId="0" borderId="0"/>
    <xf numFmtId="0" fontId="39" fillId="0" borderId="0"/>
    <xf numFmtId="0" fontId="41" fillId="0" borderId="0"/>
    <xf numFmtId="0" fontId="41" fillId="0" borderId="0"/>
    <xf numFmtId="0" fontId="41" fillId="0" borderId="0"/>
    <xf numFmtId="0" fontId="41" fillId="0" borderId="0"/>
    <xf numFmtId="0" fontId="38" fillId="21" borderId="0" applyNumberFormat="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9" borderId="14" applyNumberFormat="0" applyAlignment="0" applyProtection="0"/>
    <xf numFmtId="0" fontId="44" fillId="41" borderId="14" applyNumberFormat="0" applyAlignment="0" applyProtection="0"/>
    <xf numFmtId="0" fontId="44" fillId="41" borderId="14" applyNumberFormat="0" applyAlignment="0" applyProtection="0"/>
    <xf numFmtId="0" fontId="45" fillId="0" borderId="4" applyNumberFormat="0" applyFill="0" applyAlignment="0" applyProtection="0"/>
    <xf numFmtId="0" fontId="46" fillId="0" borderId="2" applyNumberFormat="0" applyFill="0" applyAlignment="0" applyProtection="0"/>
    <xf numFmtId="0" fontId="47" fillId="0" borderId="5"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1" fillId="0" borderId="0"/>
    <xf numFmtId="0" fontId="41" fillId="0" borderId="0"/>
    <xf numFmtId="0" fontId="41" fillId="0" borderId="0"/>
    <xf numFmtId="172" fontId="49" fillId="0" borderId="0"/>
    <xf numFmtId="0" fontId="37" fillId="0" borderId="0"/>
    <xf numFmtId="0" fontId="37" fillId="0" borderId="0"/>
    <xf numFmtId="0" fontId="37" fillId="0" borderId="0"/>
    <xf numFmtId="0" fontId="50" fillId="10"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3" fillId="0" borderId="0"/>
    <xf numFmtId="0" fontId="3" fillId="0" borderId="0"/>
    <xf numFmtId="0" fontId="41" fillId="0" borderId="0"/>
    <xf numFmtId="0" fontId="37" fillId="0" borderId="0"/>
    <xf numFmtId="0" fontId="3" fillId="0" borderId="0"/>
    <xf numFmtId="0" fontId="33" fillId="0" borderId="0"/>
    <xf numFmtId="0" fontId="51" fillId="0" borderId="0"/>
    <xf numFmtId="0" fontId="37" fillId="0" borderId="0"/>
    <xf numFmtId="0" fontId="37" fillId="0" borderId="0"/>
    <xf numFmtId="0" fontId="3" fillId="0" borderId="0"/>
    <xf numFmtId="0" fontId="36" fillId="0" borderId="0"/>
    <xf numFmtId="0" fontId="36" fillId="0" borderId="0"/>
    <xf numFmtId="0" fontId="36" fillId="0" borderId="0"/>
    <xf numFmtId="172" fontId="49" fillId="0" borderId="0"/>
    <xf numFmtId="172" fontId="49" fillId="0" borderId="0"/>
    <xf numFmtId="172" fontId="49" fillId="0" borderId="0"/>
    <xf numFmtId="172" fontId="49" fillId="0" borderId="0"/>
    <xf numFmtId="172" fontId="49" fillId="0" borderId="0"/>
    <xf numFmtId="172" fontId="49" fillId="0" borderId="0"/>
    <xf numFmtId="0" fontId="37" fillId="0" borderId="0"/>
    <xf numFmtId="0" fontId="37" fillId="0" borderId="0"/>
    <xf numFmtId="0" fontId="41" fillId="0" borderId="0"/>
    <xf numFmtId="0" fontId="41" fillId="0" borderId="0"/>
    <xf numFmtId="0" fontId="37" fillId="7" borderId="6" applyNumberFormat="0" applyFont="0" applyAlignment="0" applyProtection="0"/>
    <xf numFmtId="0" fontId="41" fillId="43" borderId="6" applyNumberFormat="0" applyAlignment="0" applyProtection="0"/>
    <xf numFmtId="0" fontId="41" fillId="43" borderId="6" applyNumberFormat="0" applyAlignment="0" applyProtection="0"/>
    <xf numFmtId="0" fontId="53" fillId="0" borderId="0" applyNumberFormat="0" applyFill="0" applyBorder="0" applyAlignment="0" applyProtection="0"/>
    <xf numFmtId="9" fontId="41" fillId="0" borderId="0" applyFill="0" applyBorder="0" applyAlignment="0" applyProtection="0"/>
    <xf numFmtId="9" fontId="41" fillId="0" borderId="0" applyFill="0" applyBorder="0" applyAlignment="0" applyProtection="0"/>
    <xf numFmtId="0" fontId="54" fillId="0" borderId="0" applyNumberFormat="0" applyFill="0" applyBorder="0" applyAlignment="0" applyProtection="0"/>
    <xf numFmtId="0" fontId="52" fillId="0" borderId="0" applyFill="0">
      <alignment vertical="top" wrapText="1"/>
    </xf>
    <xf numFmtId="0" fontId="52" fillId="0" borderId="0" applyFill="0">
      <alignment vertical="justify"/>
    </xf>
    <xf numFmtId="0" fontId="52" fillId="0" borderId="0" applyFill="0">
      <alignment vertical="top" wrapText="1"/>
    </xf>
    <xf numFmtId="0" fontId="52" fillId="0" borderId="0" applyFill="0">
      <alignment vertical="top" wrapText="1"/>
    </xf>
    <xf numFmtId="0" fontId="38" fillId="17"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13"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14" borderId="0" applyNumberFormat="0" applyBorder="0" applyAlignment="0" applyProtection="0"/>
    <xf numFmtId="0" fontId="38" fillId="46" borderId="0" applyNumberFormat="0" applyBorder="0" applyAlignment="0" applyProtection="0"/>
    <xf numFmtId="0" fontId="38" fillId="46"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12"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15" borderId="0" applyNumberFormat="0" applyBorder="0" applyAlignment="0" applyProtection="0"/>
    <xf numFmtId="0" fontId="38" fillId="47" borderId="0" applyNumberFormat="0" applyBorder="0" applyAlignment="0" applyProtection="0"/>
    <xf numFmtId="0" fontId="38" fillId="47" borderId="0" applyNumberFormat="0" applyBorder="0" applyAlignment="0" applyProtection="0"/>
    <xf numFmtId="0" fontId="55" fillId="0" borderId="3" applyNumberFormat="0" applyFill="0" applyAlignment="0" applyProtection="0"/>
    <xf numFmtId="0" fontId="56" fillId="16" borderId="8" applyNumberFormat="0" applyAlignment="0" applyProtection="0"/>
    <xf numFmtId="0" fontId="56" fillId="48" borderId="8" applyNumberFormat="0" applyAlignment="0" applyProtection="0"/>
    <xf numFmtId="0" fontId="56" fillId="48" borderId="8" applyNumberFormat="0" applyAlignment="0" applyProtection="0"/>
    <xf numFmtId="0" fontId="57" fillId="9" borderId="1" applyNumberFormat="0" applyAlignment="0" applyProtection="0"/>
    <xf numFmtId="0" fontId="57" fillId="41" borderId="1" applyNumberFormat="0" applyAlignment="0" applyProtection="0"/>
    <xf numFmtId="0" fontId="57" fillId="41" borderId="1" applyNumberFormat="0" applyAlignment="0" applyProtection="0"/>
    <xf numFmtId="0" fontId="58" fillId="2"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170" fontId="39" fillId="0" borderId="0"/>
    <xf numFmtId="171" fontId="3" fillId="0" borderId="0" applyFill="0" applyBorder="0" applyAlignment="0" applyProtection="0"/>
    <xf numFmtId="168" fontId="37" fillId="0" borderId="0" applyFill="0" applyBorder="0" applyAlignment="0" applyProtection="0"/>
    <xf numFmtId="168" fontId="37" fillId="0" borderId="0" applyFill="0" applyBorder="0" applyAlignment="0" applyProtection="0"/>
    <xf numFmtId="0" fontId="60" fillId="5" borderId="1" applyNumberFormat="0" applyAlignment="0" applyProtection="0"/>
    <xf numFmtId="0" fontId="60" fillId="28" borderId="1" applyNumberFormat="0" applyAlignment="0" applyProtection="0"/>
    <xf numFmtId="0" fontId="60" fillId="28" borderId="1" applyNumberFormat="0" applyAlignment="0" applyProtection="0"/>
    <xf numFmtId="0" fontId="61" fillId="0" borderId="9" applyNumberFormat="0" applyFill="0" applyAlignment="0" applyProtection="0"/>
    <xf numFmtId="4" fontId="62" fillId="0" borderId="0">
      <alignment horizontal="right" vertical="top" wrapText="1"/>
    </xf>
    <xf numFmtId="0" fontId="63" fillId="0" borderId="0"/>
    <xf numFmtId="0" fontId="20" fillId="0" borderId="0"/>
    <xf numFmtId="0" fontId="3" fillId="0" borderId="0"/>
    <xf numFmtId="0" fontId="1" fillId="0" borderId="0"/>
    <xf numFmtId="0" fontId="26" fillId="0" borderId="0"/>
    <xf numFmtId="0" fontId="26" fillId="0" borderId="0"/>
    <xf numFmtId="0" fontId="3" fillId="0" borderId="0"/>
    <xf numFmtId="4" fontId="64" fillId="0" borderId="0">
      <alignment vertical="top"/>
      <protection hidden="1"/>
    </xf>
    <xf numFmtId="173" fontId="21" fillId="0" borderId="0" applyFont="0" applyFill="0" applyBorder="0" applyAlignment="0" applyProtection="0"/>
    <xf numFmtId="165" fontId="21" fillId="0" borderId="0" applyFont="0" applyFill="0" applyBorder="0" applyAlignment="0" applyProtection="0"/>
    <xf numFmtId="169" fontId="20" fillId="0" borderId="0" applyFill="0" applyBorder="0" applyAlignment="0" applyProtection="0"/>
    <xf numFmtId="165" fontId="1" fillId="0" borderId="0" applyFont="0" applyFill="0" applyBorder="0" applyAlignment="0" applyProtection="0"/>
    <xf numFmtId="164" fontId="27" fillId="0" borderId="0" applyFont="0" applyFill="0" applyBorder="0" applyAlignment="0" applyProtection="0"/>
    <xf numFmtId="0" fontId="1" fillId="0" borderId="0"/>
    <xf numFmtId="0" fontId="1" fillId="0" borderId="0"/>
    <xf numFmtId="0" fontId="1" fillId="0" borderId="0"/>
    <xf numFmtId="0" fontId="1" fillId="0" borderId="0"/>
    <xf numFmtId="0" fontId="3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81" fillId="0" borderId="0" applyFont="0" applyFill="0" applyBorder="0" applyAlignment="0" applyProtection="0"/>
  </cellStyleXfs>
  <cellXfs count="218">
    <xf numFmtId="0" fontId="0" fillId="0" borderId="0" xfId="0"/>
    <xf numFmtId="0" fontId="65" fillId="0" borderId="0" xfId="0" applyFont="1"/>
    <xf numFmtId="0" fontId="65" fillId="0" borderId="0" xfId="0" applyFont="1" applyAlignment="1">
      <alignment horizontal="right"/>
    </xf>
    <xf numFmtId="0" fontId="65" fillId="0" borderId="0" xfId="0" applyFont="1" applyAlignment="1">
      <alignment horizontal="center"/>
    </xf>
    <xf numFmtId="0" fontId="65" fillId="0" borderId="0" xfId="0" applyFont="1" applyAlignment="1">
      <alignment vertical="top"/>
    </xf>
    <xf numFmtId="0" fontId="65" fillId="0" borderId="0" xfId="0" applyFont="1" applyAlignment="1">
      <alignment horizontal="right" vertical="center"/>
    </xf>
    <xf numFmtId="0" fontId="66" fillId="0" borderId="0" xfId="0" applyFont="1" applyAlignment="1">
      <alignment vertical="center"/>
    </xf>
    <xf numFmtId="0" fontId="65" fillId="0" borderId="0" xfId="0" applyFont="1" applyAlignment="1">
      <alignment horizontal="center" vertical="top"/>
    </xf>
    <xf numFmtId="0" fontId="65" fillId="0" borderId="0" xfId="0" applyFont="1" applyAlignment="1">
      <alignment horizontal="right" vertical="top"/>
    </xf>
    <xf numFmtId="0" fontId="66" fillId="0" borderId="0" xfId="0" applyFont="1" applyAlignment="1">
      <alignment vertical="top" wrapText="1"/>
    </xf>
    <xf numFmtId="0" fontId="65" fillId="0" borderId="0" xfId="0" applyFont="1" applyAlignment="1">
      <alignment vertical="center" wrapText="1"/>
    </xf>
    <xf numFmtId="0" fontId="65" fillId="0" borderId="0" xfId="0" applyFont="1" applyAlignment="1">
      <alignment horizontal="left" vertical="top"/>
    </xf>
    <xf numFmtId="0" fontId="65" fillId="0" borderId="0" xfId="0" applyFont="1" applyAlignment="1">
      <alignment vertical="center"/>
    </xf>
    <xf numFmtId="0" fontId="65" fillId="0" borderId="10" xfId="0" applyFont="1" applyBorder="1" applyAlignment="1">
      <alignment vertical="top" wrapText="1"/>
    </xf>
    <xf numFmtId="0" fontId="65" fillId="0" borderId="0" xfId="0" applyFont="1" applyAlignment="1">
      <alignment horizontal="center" vertical="top" wrapText="1"/>
    </xf>
    <xf numFmtId="0" fontId="66" fillId="0" borderId="12" xfId="0" applyFont="1" applyBorder="1" applyAlignment="1">
      <alignment vertical="top" wrapText="1"/>
    </xf>
    <xf numFmtId="0" fontId="66" fillId="0" borderId="0" xfId="0" applyFont="1" applyAlignment="1">
      <alignment vertical="top"/>
    </xf>
    <xf numFmtId="0" fontId="70" fillId="0" borderId="0" xfId="0" applyFont="1"/>
    <xf numFmtId="0" fontId="70" fillId="0" borderId="0" xfId="0" applyFont="1" applyAlignment="1">
      <alignment horizontal="right"/>
    </xf>
    <xf numFmtId="49" fontId="65" fillId="0" borderId="0" xfId="0" applyNumberFormat="1" applyFont="1" applyAlignment="1">
      <alignment vertical="top"/>
    </xf>
    <xf numFmtId="49" fontId="65" fillId="0" borderId="10" xfId="0" applyNumberFormat="1" applyFont="1" applyBorder="1" applyAlignment="1">
      <alignment horizontal="left" vertical="top" wrapText="1"/>
    </xf>
    <xf numFmtId="0" fontId="65" fillId="0" borderId="10" xfId="0" applyFont="1" applyBorder="1" applyAlignment="1">
      <alignment horizontal="center" vertical="top" wrapText="1"/>
    </xf>
    <xf numFmtId="49" fontId="65" fillId="0" borderId="0" xfId="0" applyNumberFormat="1" applyFont="1" applyAlignment="1">
      <alignment horizontal="left" vertical="top" wrapText="1"/>
    </xf>
    <xf numFmtId="49" fontId="65" fillId="0" borderId="13" xfId="0" applyNumberFormat="1" applyFont="1" applyBorder="1" applyAlignment="1">
      <alignment horizontal="left" vertical="top" wrapText="1"/>
    </xf>
    <xf numFmtId="0" fontId="66" fillId="0" borderId="0" xfId="0" applyFont="1"/>
    <xf numFmtId="0" fontId="71" fillId="0" borderId="0" xfId="0" applyFont="1" applyAlignment="1">
      <alignment horizontal="center"/>
    </xf>
    <xf numFmtId="0" fontId="66" fillId="0" borderId="0" xfId="0" applyFont="1" applyAlignment="1">
      <alignment horizontal="center"/>
    </xf>
    <xf numFmtId="0" fontId="66" fillId="0" borderId="0" xfId="0" applyFont="1" applyAlignment="1">
      <alignment horizontal="center" vertical="top"/>
    </xf>
    <xf numFmtId="0" fontId="74" fillId="0" borderId="0" xfId="0" applyFont="1" applyAlignment="1">
      <alignment vertical="top" wrapText="1"/>
    </xf>
    <xf numFmtId="0" fontId="72" fillId="0" borderId="0" xfId="0" applyFont="1" applyAlignment="1">
      <alignment horizontal="right" vertical="top"/>
    </xf>
    <xf numFmtId="0" fontId="72" fillId="0" borderId="0" xfId="0" applyFont="1" applyAlignment="1">
      <alignment horizontal="left" vertical="top"/>
    </xf>
    <xf numFmtId="0" fontId="73" fillId="0" borderId="0" xfId="0" applyFont="1" applyAlignment="1">
      <alignment vertical="top"/>
    </xf>
    <xf numFmtId="0" fontId="66" fillId="0" borderId="0" xfId="0" applyFont="1" applyAlignment="1">
      <alignment horizontal="right" vertical="top"/>
    </xf>
    <xf numFmtId="0" fontId="75" fillId="0" borderId="0" xfId="0" applyFont="1" applyAlignment="1">
      <alignment vertical="center"/>
    </xf>
    <xf numFmtId="0" fontId="75" fillId="0" borderId="0" xfId="0" applyFont="1" applyAlignment="1">
      <alignment horizontal="left" vertical="top"/>
    </xf>
    <xf numFmtId="0" fontId="75" fillId="0" borderId="0" xfId="0" applyFont="1" applyAlignment="1">
      <alignment vertical="top"/>
    </xf>
    <xf numFmtId="0" fontId="66" fillId="0" borderId="13" xfId="0" applyFont="1" applyBorder="1" applyAlignment="1">
      <alignment horizontal="center" vertical="top" wrapText="1"/>
    </xf>
    <xf numFmtId="0" fontId="65" fillId="0" borderId="13" xfId="0" applyFont="1" applyBorder="1" applyAlignment="1">
      <alignment horizontal="center" vertical="top" wrapText="1"/>
    </xf>
    <xf numFmtId="0" fontId="65" fillId="0" borderId="0" xfId="0" applyFont="1" applyAlignment="1">
      <alignment horizontal="left" vertical="top" wrapText="1"/>
    </xf>
    <xf numFmtId="0" fontId="66" fillId="0" borderId="0" xfId="0" applyFont="1" applyAlignment="1">
      <alignment horizontal="right" vertical="top" wrapText="1"/>
    </xf>
    <xf numFmtId="0" fontId="66" fillId="0" borderId="0" xfId="0" applyFont="1" applyAlignment="1">
      <alignment horizontal="left" vertical="top"/>
    </xf>
    <xf numFmtId="0" fontId="67" fillId="0" borderId="0" xfId="0" applyFont="1" applyAlignment="1">
      <alignment vertical="top"/>
    </xf>
    <xf numFmtId="0" fontId="65" fillId="0" borderId="0" xfId="0" applyFont="1" applyAlignment="1">
      <alignment wrapText="1"/>
    </xf>
    <xf numFmtId="0" fontId="69" fillId="0" borderId="0" xfId="0" applyFont="1" applyAlignment="1">
      <alignment vertical="top" wrapText="1"/>
    </xf>
    <xf numFmtId="0" fontId="76" fillId="0" borderId="10" xfId="0" applyFont="1" applyBorder="1" applyAlignment="1">
      <alignment vertical="top" wrapText="1"/>
    </xf>
    <xf numFmtId="2" fontId="65" fillId="0" borderId="0" xfId="0" applyNumberFormat="1" applyFont="1" applyAlignment="1">
      <alignment horizontal="center" vertical="top"/>
    </xf>
    <xf numFmtId="2" fontId="66" fillId="0" borderId="0" xfId="0" applyNumberFormat="1" applyFont="1" applyAlignment="1">
      <alignment horizontal="center" vertical="top"/>
    </xf>
    <xf numFmtId="2" fontId="65" fillId="0" borderId="10" xfId="0" applyNumberFormat="1" applyFont="1" applyBorder="1" applyAlignment="1">
      <alignment horizontal="center" vertical="top" wrapText="1"/>
    </xf>
    <xf numFmtId="2" fontId="65" fillId="0" borderId="10" xfId="0" applyNumberFormat="1" applyFont="1" applyBorder="1" applyAlignment="1">
      <alignment horizontal="center" vertical="top"/>
    </xf>
    <xf numFmtId="2" fontId="66" fillId="0" borderId="13" xfId="0" applyNumberFormat="1" applyFont="1" applyBorder="1" applyAlignment="1">
      <alignment horizontal="center" vertical="top" wrapText="1"/>
    </xf>
    <xf numFmtId="2" fontId="65" fillId="0" borderId="0" xfId="0" applyNumberFormat="1" applyFont="1" applyAlignment="1">
      <alignment horizontal="center" vertical="top" wrapText="1"/>
    </xf>
    <xf numFmtId="0" fontId="65" fillId="0" borderId="15" xfId="0" applyFont="1" applyBorder="1" applyAlignment="1">
      <alignment horizontal="left" vertical="top"/>
    </xf>
    <xf numFmtId="0" fontId="66" fillId="0" borderId="15" xfId="0" applyFont="1" applyBorder="1" applyAlignment="1">
      <alignment horizontal="left" vertical="top"/>
    </xf>
    <xf numFmtId="0" fontId="76" fillId="0" borderId="0" xfId="0" applyFont="1" applyAlignment="1">
      <alignment vertical="top"/>
    </xf>
    <xf numFmtId="49" fontId="77" fillId="0" borderId="10" xfId="0" applyNumberFormat="1" applyFont="1" applyBorder="1" applyAlignment="1">
      <alignment horizontal="left" vertical="top" wrapText="1"/>
    </xf>
    <xf numFmtId="0" fontId="79" fillId="0" borderId="10" xfId="0" applyFont="1" applyBorder="1" applyAlignment="1">
      <alignment vertical="top" wrapText="1"/>
    </xf>
    <xf numFmtId="0" fontId="68" fillId="0" borderId="0" xfId="0" applyFont="1" applyAlignment="1">
      <alignment vertical="top" wrapText="1"/>
    </xf>
    <xf numFmtId="4" fontId="65" fillId="0" borderId="0" xfId="0" applyNumberFormat="1" applyFont="1" applyAlignment="1">
      <alignment horizontal="right" vertical="top"/>
    </xf>
    <xf numFmtId="4" fontId="65" fillId="0" borderId="0" xfId="0" applyNumberFormat="1" applyFont="1" applyAlignment="1">
      <alignment horizontal="right" vertical="top" wrapText="1"/>
    </xf>
    <xf numFmtId="0" fontId="66" fillId="0" borderId="10" xfId="0" applyFont="1" applyBorder="1" applyAlignment="1">
      <alignment horizontal="left" vertical="center" wrapText="1"/>
    </xf>
    <xf numFmtId="0" fontId="66" fillId="0" borderId="10" xfId="0" applyFont="1" applyBorder="1" applyAlignment="1">
      <alignment horizontal="center" vertical="center" wrapText="1"/>
    </xf>
    <xf numFmtId="49" fontId="65" fillId="0" borderId="10" xfId="0" quotePrefix="1" applyNumberFormat="1" applyFont="1" applyBorder="1" applyAlignment="1">
      <alignment horizontal="left" vertical="top" wrapText="1"/>
    </xf>
    <xf numFmtId="4" fontId="66" fillId="0" borderId="0" xfId="0" applyNumberFormat="1" applyFont="1" applyAlignment="1">
      <alignment horizontal="right" vertical="top"/>
    </xf>
    <xf numFmtId="0" fontId="65" fillId="0" borderId="10" xfId="0" quotePrefix="1" applyFont="1" applyBorder="1" applyAlignment="1">
      <alignment vertical="top" wrapText="1"/>
    </xf>
    <xf numFmtId="0" fontId="66" fillId="0" borderId="10" xfId="0" quotePrefix="1" applyFont="1" applyBorder="1" applyAlignment="1">
      <alignment horizontal="left" vertical="top"/>
    </xf>
    <xf numFmtId="4" fontId="65" fillId="0" borderId="13" xfId="0" applyNumberFormat="1" applyFont="1" applyBorder="1" applyAlignment="1">
      <alignment horizontal="right" vertical="top" wrapText="1"/>
    </xf>
    <xf numFmtId="2" fontId="66" fillId="0" borderId="0" xfId="0" applyNumberFormat="1" applyFont="1" applyAlignment="1">
      <alignment horizontal="center" vertical="top" wrapText="1"/>
    </xf>
    <xf numFmtId="2" fontId="65" fillId="0" borderId="15" xfId="0" applyNumberFormat="1" applyFont="1" applyBorder="1" applyAlignment="1">
      <alignment horizontal="center" vertical="top" wrapText="1"/>
    </xf>
    <xf numFmtId="2" fontId="65" fillId="0" borderId="13" xfId="0" applyNumberFormat="1" applyFont="1" applyBorder="1" applyAlignment="1">
      <alignment horizontal="center" vertical="top" wrapText="1"/>
    </xf>
    <xf numFmtId="49" fontId="66" fillId="0" borderId="13" xfId="0" applyNumberFormat="1" applyFont="1" applyBorder="1" applyAlignment="1">
      <alignment horizontal="center" vertical="top" wrapText="1"/>
    </xf>
    <xf numFmtId="0" fontId="65" fillId="0" borderId="15" xfId="0" applyFont="1" applyBorder="1" applyAlignment="1">
      <alignment horizontal="center" vertical="top" wrapText="1"/>
    </xf>
    <xf numFmtId="4" fontId="66" fillId="0" borderId="10" xfId="0" applyNumberFormat="1" applyFont="1" applyBorder="1" applyAlignment="1">
      <alignment horizontal="right" vertical="top" wrapText="1"/>
    </xf>
    <xf numFmtId="4" fontId="71" fillId="0" borderId="0" xfId="0" applyNumberFormat="1" applyFont="1" applyAlignment="1">
      <alignment horizontal="right" vertical="top"/>
    </xf>
    <xf numFmtId="4" fontId="66" fillId="0" borderId="0" xfId="0" applyNumberFormat="1" applyFont="1" applyAlignment="1">
      <alignment horizontal="right" vertical="top" wrapText="1"/>
    </xf>
    <xf numFmtId="4" fontId="65" fillId="0" borderId="15" xfId="0" applyNumberFormat="1" applyFont="1" applyBorder="1" applyAlignment="1">
      <alignment horizontal="right" vertical="top" wrapText="1"/>
    </xf>
    <xf numFmtId="4" fontId="66" fillId="0" borderId="11" xfId="0" applyNumberFormat="1" applyFont="1" applyBorder="1" applyAlignment="1">
      <alignment horizontal="right" vertical="top"/>
    </xf>
    <xf numFmtId="4" fontId="65" fillId="0" borderId="0" xfId="341" applyNumberFormat="1" applyFont="1" applyAlignment="1">
      <alignment horizontal="right" vertical="top"/>
    </xf>
    <xf numFmtId="0" fontId="66" fillId="0" borderId="10" xfId="0" applyFont="1" applyBorder="1" applyAlignment="1">
      <alignment horizontal="center" vertical="top" wrapText="1"/>
    </xf>
    <xf numFmtId="2" fontId="66" fillId="0" borderId="10" xfId="0" applyNumberFormat="1" applyFont="1" applyBorder="1" applyAlignment="1">
      <alignment horizontal="center" vertical="top" wrapText="1"/>
    </xf>
    <xf numFmtId="49" fontId="66" fillId="0" borderId="10" xfId="0" applyNumberFormat="1" applyFont="1" applyBorder="1" applyAlignment="1">
      <alignment horizontal="left" vertical="top" wrapText="1"/>
    </xf>
    <xf numFmtId="2" fontId="70" fillId="0" borderId="0" xfId="0" applyNumberFormat="1" applyFont="1" applyAlignment="1">
      <alignment horizontal="center" vertical="top"/>
    </xf>
    <xf numFmtId="0" fontId="65" fillId="0" borderId="0" xfId="0" applyFont="1" applyAlignment="1">
      <alignment horizontal="left" vertical="center"/>
    </xf>
    <xf numFmtId="0" fontId="65" fillId="0" borderId="0" xfId="0" applyFont="1" applyAlignment="1">
      <alignment horizontal="center" vertical="center"/>
    </xf>
    <xf numFmtId="0" fontId="66" fillId="0" borderId="15" xfId="0" applyFont="1" applyBorder="1" applyAlignment="1">
      <alignment horizontal="right" vertical="top" wrapText="1"/>
    </xf>
    <xf numFmtId="2" fontId="66" fillId="0" borderId="15" xfId="0" applyNumberFormat="1" applyFont="1" applyBorder="1" applyAlignment="1">
      <alignment horizontal="center" vertical="top" wrapText="1"/>
    </xf>
    <xf numFmtId="4" fontId="66" fillId="0" borderId="0" xfId="341" applyNumberFormat="1" applyFont="1" applyFill="1" applyBorder="1" applyAlignment="1">
      <alignment horizontal="right" vertical="top"/>
    </xf>
    <xf numFmtId="49" fontId="65" fillId="0" borderId="10" xfId="44" applyNumberFormat="1" applyFont="1" applyBorder="1" applyAlignment="1">
      <alignment horizontal="left" vertical="top" wrapText="1"/>
    </xf>
    <xf numFmtId="0" fontId="82" fillId="0" borderId="10" xfId="0" applyFont="1" applyBorder="1" applyAlignment="1">
      <alignment vertical="top" wrapText="1"/>
    </xf>
    <xf numFmtId="0" fontId="80" fillId="0" borderId="10" xfId="0" applyFont="1" applyBorder="1" applyAlignment="1">
      <alignment vertical="top" wrapText="1"/>
    </xf>
    <xf numFmtId="4" fontId="66" fillId="0" borderId="10" xfId="0" applyNumberFormat="1" applyFont="1" applyBorder="1" applyAlignment="1">
      <alignment horizontal="center" vertical="top"/>
    </xf>
    <xf numFmtId="4" fontId="66" fillId="0" borderId="10" xfId="0" applyNumberFormat="1" applyFont="1" applyBorder="1" applyAlignment="1">
      <alignment horizontal="center" vertical="center" wrapText="1"/>
    </xf>
    <xf numFmtId="4" fontId="65" fillId="0" borderId="10" xfId="0" applyNumberFormat="1" applyFont="1" applyBorder="1" applyAlignment="1">
      <alignment horizontal="center" vertical="top"/>
    </xf>
    <xf numFmtId="4" fontId="65" fillId="0" borderId="0" xfId="0" applyNumberFormat="1" applyFont="1" applyAlignment="1">
      <alignment horizontal="center" vertical="top"/>
    </xf>
    <xf numFmtId="4" fontId="71" fillId="0" borderId="0" xfId="0" applyNumberFormat="1" applyFont="1" applyAlignment="1">
      <alignment horizontal="center" vertical="top"/>
    </xf>
    <xf numFmtId="4" fontId="66" fillId="0" borderId="0" xfId="0" applyNumberFormat="1" applyFont="1" applyAlignment="1">
      <alignment horizontal="center" vertical="top"/>
    </xf>
    <xf numFmtId="4" fontId="69" fillId="0" borderId="0" xfId="0" applyNumberFormat="1" applyFont="1" applyAlignment="1">
      <alignment horizontal="center" vertical="top"/>
    </xf>
    <xf numFmtId="0" fontId="78" fillId="0" borderId="0" xfId="0" applyFont="1" applyAlignment="1">
      <alignment horizontal="center" vertical="top" wrapText="1"/>
    </xf>
    <xf numFmtId="4" fontId="65" fillId="0" borderId="13" xfId="0" applyNumberFormat="1" applyFont="1" applyBorder="1" applyAlignment="1">
      <alignment horizontal="center" vertical="top"/>
    </xf>
    <xf numFmtId="4" fontId="65" fillId="0" borderId="0" xfId="0" applyNumberFormat="1" applyFont="1" applyAlignment="1">
      <alignment horizontal="right"/>
    </xf>
    <xf numFmtId="4" fontId="66" fillId="0" borderId="0" xfId="0" applyNumberFormat="1" applyFont="1" applyAlignment="1">
      <alignment horizontal="right"/>
    </xf>
    <xf numFmtId="4" fontId="70" fillId="0" borderId="0" xfId="0" applyNumberFormat="1" applyFont="1" applyAlignment="1">
      <alignment horizontal="right"/>
    </xf>
    <xf numFmtId="17" fontId="66" fillId="0" borderId="0" xfId="0" quotePrefix="1" applyNumberFormat="1" applyFont="1" applyAlignment="1">
      <alignment vertical="center"/>
    </xf>
    <xf numFmtId="0" fontId="66" fillId="0" borderId="0" xfId="0" applyFont="1" applyAlignment="1">
      <alignment horizontal="center" vertical="top" wrapText="1"/>
    </xf>
    <xf numFmtId="4" fontId="68" fillId="0" borderId="10" xfId="0" applyNumberFormat="1" applyFont="1" applyBorder="1" applyAlignment="1">
      <alignment horizontal="center" vertical="top"/>
    </xf>
    <xf numFmtId="0" fontId="65" fillId="49" borderId="10" xfId="0" quotePrefix="1" applyFont="1" applyFill="1" applyBorder="1" applyAlignment="1">
      <alignment vertical="top" wrapText="1"/>
    </xf>
    <xf numFmtId="0" fontId="82" fillId="0" borderId="0" xfId="0" applyFont="1"/>
    <xf numFmtId="4" fontId="82" fillId="0" borderId="0" xfId="0" applyNumberFormat="1" applyFont="1" applyAlignment="1">
      <alignment horizontal="right" vertical="top"/>
    </xf>
    <xf numFmtId="4" fontId="82" fillId="0" borderId="0" xfId="0" applyNumberFormat="1" applyFont="1" applyAlignment="1">
      <alignment horizontal="center" vertical="top"/>
    </xf>
    <xf numFmtId="2" fontId="82" fillId="0" borderId="0" xfId="0" applyNumberFormat="1" applyFont="1" applyAlignment="1">
      <alignment horizontal="center" vertical="top"/>
    </xf>
    <xf numFmtId="0" fontId="82" fillId="0" borderId="0" xfId="0" applyFont="1" applyAlignment="1">
      <alignment horizontal="center" vertical="top"/>
    </xf>
    <xf numFmtId="0" fontId="82" fillId="0" borderId="0" xfId="0" applyFont="1" applyAlignment="1">
      <alignment vertical="top"/>
    </xf>
    <xf numFmtId="0" fontId="82" fillId="0" borderId="0" xfId="0" applyFont="1" applyAlignment="1">
      <alignment horizontal="left" vertical="top"/>
    </xf>
    <xf numFmtId="0" fontId="83" fillId="0" borderId="0" xfId="0" applyFont="1" applyAlignment="1">
      <alignment vertical="top"/>
    </xf>
    <xf numFmtId="4" fontId="82" fillId="0" borderId="0" xfId="0" applyNumberFormat="1" applyFont="1" applyAlignment="1">
      <alignment horizontal="right" vertical="top" wrapText="1"/>
    </xf>
    <xf numFmtId="2" fontId="82" fillId="0" borderId="0" xfId="0" applyNumberFormat="1" applyFont="1" applyAlignment="1">
      <alignment horizontal="center" vertical="top" wrapText="1"/>
    </xf>
    <xf numFmtId="0" fontId="82" fillId="0" borderId="0" xfId="0" applyFont="1" applyAlignment="1">
      <alignment horizontal="center" vertical="top" wrapText="1"/>
    </xf>
    <xf numFmtId="0" fontId="82" fillId="0" borderId="0" xfId="0" applyFont="1" applyAlignment="1">
      <alignment horizontal="left" vertical="top" wrapText="1"/>
    </xf>
    <xf numFmtId="4" fontId="82" fillId="0" borderId="10" xfId="0" applyNumberFormat="1" applyFont="1" applyBorder="1" applyAlignment="1">
      <alignment horizontal="center" vertical="top"/>
    </xf>
    <xf numFmtId="2" fontId="82" fillId="0" borderId="10" xfId="0" applyNumberFormat="1" applyFont="1" applyBorder="1" applyAlignment="1">
      <alignment horizontal="center" vertical="top" wrapText="1"/>
    </xf>
    <xf numFmtId="0" fontId="82" fillId="0" borderId="10" xfId="0" applyFont="1" applyBorder="1" applyAlignment="1">
      <alignment horizontal="center" vertical="top" wrapText="1"/>
    </xf>
    <xf numFmtId="16" fontId="82" fillId="0" borderId="10" xfId="0" applyNumberFormat="1" applyFont="1" applyBorder="1" applyAlignment="1">
      <alignment horizontal="left" vertical="top" wrapText="1"/>
    </xf>
    <xf numFmtId="4" fontId="83" fillId="0" borderId="0" xfId="0" applyNumberFormat="1" applyFont="1" applyAlignment="1">
      <alignment horizontal="right" vertical="top"/>
    </xf>
    <xf numFmtId="4" fontId="83" fillId="0" borderId="10" xfId="0" applyNumberFormat="1" applyFont="1" applyBorder="1" applyAlignment="1">
      <alignment horizontal="center" vertical="top"/>
    </xf>
    <xf numFmtId="4" fontId="83" fillId="0" borderId="10" xfId="0" applyNumberFormat="1" applyFont="1" applyBorder="1" applyAlignment="1">
      <alignment horizontal="right" vertical="top"/>
    </xf>
    <xf numFmtId="2" fontId="83" fillId="0" borderId="13" xfId="0" applyNumberFormat="1" applyFont="1" applyBorder="1" applyAlignment="1">
      <alignment horizontal="center" vertical="top" wrapText="1"/>
    </xf>
    <xf numFmtId="0" fontId="83" fillId="0" borderId="13" xfId="0" applyFont="1" applyBorder="1" applyAlignment="1">
      <alignment horizontal="center" vertical="top" wrapText="1"/>
    </xf>
    <xf numFmtId="0" fontId="83" fillId="0" borderId="12" xfId="0" applyFont="1" applyBorder="1" applyAlignment="1">
      <alignment vertical="top" wrapText="1"/>
    </xf>
    <xf numFmtId="0" fontId="83" fillId="0" borderId="12" xfId="0" applyFont="1" applyBorder="1" applyAlignment="1">
      <alignment horizontal="left" vertical="top"/>
    </xf>
    <xf numFmtId="0" fontId="84" fillId="0" borderId="0" xfId="0" applyFont="1"/>
    <xf numFmtId="4" fontId="82" fillId="0" borderId="13" xfId="0" applyNumberFormat="1" applyFont="1" applyBorder="1" applyAlignment="1">
      <alignment horizontal="center" vertical="top"/>
    </xf>
    <xf numFmtId="4" fontId="82" fillId="0" borderId="13" xfId="0" applyNumberFormat="1" applyFont="1" applyBorder="1" applyAlignment="1">
      <alignment horizontal="right" vertical="top"/>
    </xf>
    <xf numFmtId="4" fontId="82" fillId="0" borderId="13" xfId="0" applyNumberFormat="1" applyFont="1" applyBorder="1" applyAlignment="1">
      <alignment horizontal="right" vertical="top" wrapText="1"/>
    </xf>
    <xf numFmtId="2" fontId="82" fillId="0" borderId="13" xfId="0" applyNumberFormat="1" applyFont="1" applyBorder="1" applyAlignment="1">
      <alignment horizontal="center" vertical="top" wrapText="1"/>
    </xf>
    <xf numFmtId="0" fontId="82" fillId="0" borderId="13" xfId="0" applyFont="1" applyBorder="1" applyAlignment="1">
      <alignment horizontal="center" vertical="top" wrapText="1"/>
    </xf>
    <xf numFmtId="0" fontId="83" fillId="0" borderId="13" xfId="0" applyFont="1" applyBorder="1" applyAlignment="1">
      <alignment vertical="top"/>
    </xf>
    <xf numFmtId="0" fontId="82" fillId="0" borderId="13" xfId="0" applyFont="1" applyBorder="1" applyAlignment="1">
      <alignment horizontal="left" vertical="top"/>
    </xf>
    <xf numFmtId="0" fontId="83" fillId="0" borderId="0" xfId="0" applyFont="1"/>
    <xf numFmtId="2" fontId="82" fillId="0" borderId="13" xfId="0" applyNumberFormat="1" applyFont="1" applyBorder="1" applyAlignment="1">
      <alignment horizontal="center" vertical="top"/>
    </xf>
    <xf numFmtId="4" fontId="82" fillId="0" borderId="11" xfId="0" applyNumberFormat="1" applyFont="1" applyBorder="1" applyAlignment="1">
      <alignment horizontal="right" vertical="top"/>
    </xf>
    <xf numFmtId="0" fontId="82" fillId="0" borderId="0" xfId="0" applyFont="1" applyAlignment="1">
      <alignment vertical="center"/>
    </xf>
    <xf numFmtId="174" fontId="66" fillId="0" borderId="10" xfId="0" applyNumberFormat="1" applyFont="1" applyBorder="1" applyAlignment="1">
      <alignment horizontal="center" vertical="center" wrapText="1"/>
    </xf>
    <xf numFmtId="4" fontId="83" fillId="0" borderId="10" xfId="0" applyNumberFormat="1" applyFont="1" applyBorder="1" applyAlignment="1">
      <alignment horizontal="right" vertical="top" wrapText="1"/>
    </xf>
    <xf numFmtId="2" fontId="83" fillId="0" borderId="10" xfId="0" applyNumberFormat="1" applyFont="1" applyBorder="1" applyAlignment="1">
      <alignment horizontal="center" vertical="top" wrapText="1"/>
    </xf>
    <xf numFmtId="0" fontId="83" fillId="0" borderId="10" xfId="0" applyFont="1" applyBorder="1" applyAlignment="1">
      <alignment horizontal="center" vertical="center" wrapText="1"/>
    </xf>
    <xf numFmtId="0" fontId="83" fillId="0" borderId="10" xfId="0" applyFont="1" applyBorder="1" applyAlignment="1">
      <alignment horizontal="left" vertical="center" wrapText="1"/>
    </xf>
    <xf numFmtId="0" fontId="82" fillId="0" borderId="0" xfId="0" applyFont="1" applyAlignment="1">
      <alignment wrapText="1"/>
    </xf>
    <xf numFmtId="0" fontId="82" fillId="0" borderId="13" xfId="0" applyFont="1" applyBorder="1"/>
    <xf numFmtId="0" fontId="86" fillId="0" borderId="13" xfId="0" applyFont="1" applyBorder="1"/>
    <xf numFmtId="0" fontId="86" fillId="0" borderId="12" xfId="0" applyFont="1" applyBorder="1"/>
    <xf numFmtId="4" fontId="83" fillId="0" borderId="0" xfId="0" applyNumberFormat="1" applyFont="1" applyAlignment="1">
      <alignment horizontal="center" vertical="top"/>
    </xf>
    <xf numFmtId="0" fontId="82" fillId="0" borderId="0" xfId="0" applyFont="1" applyAlignment="1">
      <alignment horizontal="right" vertical="top" wrapText="1"/>
    </xf>
    <xf numFmtId="0" fontId="83" fillId="0" borderId="0" xfId="0" applyFont="1" applyAlignment="1">
      <alignment horizontal="right" vertical="top" wrapText="1"/>
    </xf>
    <xf numFmtId="0" fontId="82" fillId="0" borderId="0" xfId="0" applyFont="1" applyAlignment="1">
      <alignment horizontal="center"/>
    </xf>
    <xf numFmtId="0" fontId="83" fillId="0" borderId="0" xfId="0" applyFont="1" applyAlignment="1">
      <alignment horizontal="center"/>
    </xf>
    <xf numFmtId="0" fontId="83" fillId="0" borderId="15" xfId="0" applyFont="1" applyBorder="1" applyAlignment="1">
      <alignment horizontal="left" vertical="top"/>
    </xf>
    <xf numFmtId="4" fontId="82" fillId="0" borderId="17" xfId="0" applyNumberFormat="1" applyFont="1" applyBorder="1" applyAlignment="1">
      <alignment horizontal="right" vertical="top" wrapText="1"/>
    </xf>
    <xf numFmtId="2" fontId="82" fillId="0" borderId="17" xfId="0" applyNumberFormat="1" applyFont="1" applyBorder="1" applyAlignment="1">
      <alignment horizontal="center" vertical="top" wrapText="1"/>
    </xf>
    <xf numFmtId="0" fontId="82" fillId="0" borderId="17" xfId="0" applyFont="1" applyBorder="1" applyAlignment="1">
      <alignment horizontal="center" vertical="top" wrapText="1"/>
    </xf>
    <xf numFmtId="0" fontId="82" fillId="0" borderId="17" xfId="0" applyFont="1" applyBorder="1" applyAlignment="1">
      <alignment vertical="top" wrapText="1"/>
    </xf>
    <xf numFmtId="0" fontId="86" fillId="0" borderId="0" xfId="0" applyFont="1" applyAlignment="1">
      <alignment vertical="top"/>
    </xf>
    <xf numFmtId="2" fontId="83" fillId="0" borderId="0" xfId="0" applyNumberFormat="1" applyFont="1" applyAlignment="1">
      <alignment horizontal="center" vertical="top"/>
    </xf>
    <xf numFmtId="0" fontId="83" fillId="0" borderId="0" xfId="0" applyFont="1" applyAlignment="1">
      <alignment horizontal="center" vertical="top"/>
    </xf>
    <xf numFmtId="0" fontId="87" fillId="0" borderId="0" xfId="0" applyFont="1" applyAlignment="1">
      <alignment vertical="top"/>
    </xf>
    <xf numFmtId="0" fontId="87" fillId="0" borderId="0" xfId="0" applyFont="1" applyAlignment="1">
      <alignment horizontal="left" vertical="top"/>
    </xf>
    <xf numFmtId="0" fontId="82" fillId="0" borderId="0" xfId="0" applyFont="1" applyAlignment="1">
      <alignment horizontal="right" vertical="top"/>
    </xf>
    <xf numFmtId="0" fontId="82" fillId="0" borderId="0" xfId="0" applyFont="1" applyAlignment="1">
      <alignment horizontal="right"/>
    </xf>
    <xf numFmtId="0" fontId="83" fillId="0" borderId="0" xfId="0" applyFont="1" applyAlignment="1">
      <alignment vertical="center"/>
    </xf>
    <xf numFmtId="0" fontId="82" fillId="0" borderId="0" xfId="0" applyFont="1" applyAlignment="1">
      <alignment horizontal="right" vertical="center"/>
    </xf>
    <xf numFmtId="4" fontId="83" fillId="0" borderId="0" xfId="0" applyNumberFormat="1" applyFont="1" applyAlignment="1">
      <alignment horizontal="right" vertical="top" wrapText="1"/>
    </xf>
    <xf numFmtId="2" fontId="83" fillId="0" borderId="0" xfId="0" applyNumberFormat="1" applyFont="1" applyAlignment="1">
      <alignment horizontal="center" vertical="top" wrapText="1"/>
    </xf>
    <xf numFmtId="0" fontId="83" fillId="0" borderId="0" xfId="0" applyFont="1" applyAlignment="1">
      <alignment horizontal="center" vertical="top" wrapText="1"/>
    </xf>
    <xf numFmtId="4" fontId="66" fillId="0" borderId="10" xfId="0" applyNumberFormat="1" applyFont="1" applyBorder="1" applyAlignment="1">
      <alignment horizontal="right" vertical="top"/>
    </xf>
    <xf numFmtId="4" fontId="65" fillId="0" borderId="10" xfId="0" applyNumberFormat="1" applyFont="1" applyBorder="1" applyAlignment="1">
      <alignment horizontal="right" vertical="top"/>
    </xf>
    <xf numFmtId="4" fontId="82" fillId="0" borderId="17" xfId="0" applyNumberFormat="1" applyFont="1" applyBorder="1" applyAlignment="1">
      <alignment vertical="top" wrapText="1"/>
    </xf>
    <xf numFmtId="17" fontId="66" fillId="0" borderId="0" xfId="0" applyNumberFormat="1" applyFont="1" applyAlignment="1">
      <alignment vertical="center" wrapText="1"/>
    </xf>
    <xf numFmtId="4" fontId="65" fillId="0" borderId="0" xfId="0" applyNumberFormat="1" applyFont="1" applyAlignment="1">
      <alignment vertical="top"/>
    </xf>
    <xf numFmtId="4" fontId="66" fillId="0" borderId="0" xfId="0" applyNumberFormat="1" applyFont="1" applyAlignment="1">
      <alignment vertical="top" wrapText="1"/>
    </xf>
    <xf numFmtId="4" fontId="66" fillId="0" borderId="0" xfId="0" applyNumberFormat="1" applyFont="1" applyAlignment="1">
      <alignment vertical="top"/>
    </xf>
    <xf numFmtId="4" fontId="65" fillId="0" borderId="0" xfId="0" applyNumberFormat="1" applyFont="1" applyAlignment="1">
      <alignment vertical="top" wrapText="1"/>
    </xf>
    <xf numFmtId="4" fontId="66" fillId="0" borderId="15" xfId="0" applyNumberFormat="1" applyFont="1" applyBorder="1" applyAlignment="1">
      <alignment vertical="top"/>
    </xf>
    <xf numFmtId="4" fontId="83" fillId="0" borderId="10" xfId="0" applyNumberFormat="1" applyFont="1" applyBorder="1" applyAlignment="1">
      <alignment vertical="top"/>
    </xf>
    <xf numFmtId="2" fontId="65" fillId="0" borderId="10" xfId="0" applyNumberFormat="1" applyFont="1" applyBorder="1" applyAlignment="1">
      <alignment vertical="top" wrapText="1"/>
    </xf>
    <xf numFmtId="2" fontId="65" fillId="0" borderId="13" xfId="0" applyNumberFormat="1" applyFont="1" applyBorder="1" applyAlignment="1">
      <alignment vertical="top" wrapText="1"/>
    </xf>
    <xf numFmtId="0" fontId="88" fillId="0" borderId="0" xfId="0" applyFont="1" applyAlignment="1">
      <alignment horizontal="left" vertical="top" wrapText="1"/>
    </xf>
    <xf numFmtId="4" fontId="65" fillId="0" borderId="10" xfId="0" applyNumberFormat="1" applyFont="1" applyBorder="1" applyAlignment="1">
      <alignment horizontal="right" vertical="top" wrapText="1"/>
    </xf>
    <xf numFmtId="0" fontId="77" fillId="0" borderId="10" xfId="0" applyFont="1" applyBorder="1" applyAlignment="1">
      <alignment vertical="top" wrapText="1"/>
    </xf>
    <xf numFmtId="0" fontId="66" fillId="0" borderId="10" xfId="0" applyFont="1" applyBorder="1" applyAlignment="1">
      <alignment vertical="top" wrapText="1"/>
    </xf>
    <xf numFmtId="0" fontId="65" fillId="0" borderId="10" xfId="0" applyFont="1" applyBorder="1" applyAlignment="1">
      <alignment horizontal="center" vertical="top"/>
    </xf>
    <xf numFmtId="0" fontId="67" fillId="0" borderId="12" xfId="0" applyFont="1" applyBorder="1"/>
    <xf numFmtId="0" fontId="67" fillId="0" borderId="13" xfId="0" applyFont="1" applyBorder="1"/>
    <xf numFmtId="0" fontId="65" fillId="0" borderId="13" xfId="0" applyFont="1" applyBorder="1" applyAlignment="1">
      <alignment horizontal="center" vertical="top"/>
    </xf>
    <xf numFmtId="2" fontId="65" fillId="0" borderId="13" xfId="0" applyNumberFormat="1" applyFont="1" applyBorder="1" applyAlignment="1">
      <alignment horizontal="center" vertical="top"/>
    </xf>
    <xf numFmtId="4" fontId="65" fillId="0" borderId="13" xfId="0" applyNumberFormat="1" applyFont="1" applyBorder="1" applyAlignment="1">
      <alignment horizontal="right" vertical="top"/>
    </xf>
    <xf numFmtId="4" fontId="65" fillId="0" borderId="11" xfId="0" applyNumberFormat="1" applyFont="1" applyBorder="1" applyAlignment="1">
      <alignment vertical="top"/>
    </xf>
    <xf numFmtId="49" fontId="77" fillId="0" borderId="10" xfId="0" quotePrefix="1" applyNumberFormat="1" applyFont="1" applyBorder="1" applyAlignment="1">
      <alignment horizontal="left" vertical="top" wrapText="1"/>
    </xf>
    <xf numFmtId="0" fontId="66" fillId="0" borderId="10" xfId="0" quotePrefix="1" applyFont="1" applyBorder="1" applyAlignment="1">
      <alignment vertical="top" wrapText="1"/>
    </xf>
    <xf numFmtId="0" fontId="76" fillId="0" borderId="10" xfId="0" quotePrefix="1" applyFont="1" applyBorder="1" applyAlignment="1">
      <alignment vertical="top" wrapText="1"/>
    </xf>
    <xf numFmtId="0" fontId="76" fillId="0" borderId="10" xfId="0" quotePrefix="1" applyFont="1" applyBorder="1" applyAlignment="1">
      <alignment vertical="top"/>
    </xf>
    <xf numFmtId="2" fontId="66" fillId="0" borderId="10" xfId="0" applyNumberFormat="1" applyFont="1" applyBorder="1" applyAlignment="1">
      <alignment vertical="top" wrapText="1"/>
    </xf>
    <xf numFmtId="49" fontId="66" fillId="0" borderId="12" xfId="0" applyNumberFormat="1" applyFont="1" applyBorder="1" applyAlignment="1">
      <alignment vertical="top"/>
    </xf>
    <xf numFmtId="0" fontId="66" fillId="0" borderId="10" xfId="0" applyFont="1" applyBorder="1" applyAlignment="1">
      <alignment horizontal="left" vertical="top"/>
    </xf>
    <xf numFmtId="4" fontId="82" fillId="0" borderId="10" xfId="0" applyNumberFormat="1" applyFont="1" applyBorder="1" applyAlignment="1">
      <alignment horizontal="right" vertical="top" wrapText="1"/>
    </xf>
    <xf numFmtId="49" fontId="66" fillId="0" borderId="12" xfId="0" applyNumberFormat="1" applyFont="1" applyBorder="1" applyAlignment="1">
      <alignment horizontal="left" vertical="top" wrapText="1"/>
    </xf>
    <xf numFmtId="0" fontId="65" fillId="0" borderId="13" xfId="0" applyFont="1" applyBorder="1" applyAlignment="1">
      <alignment vertical="top" wrapText="1"/>
    </xf>
    <xf numFmtId="49" fontId="65" fillId="0" borderId="13" xfId="0" quotePrefix="1" applyNumberFormat="1" applyFont="1" applyBorder="1" applyAlignment="1">
      <alignment horizontal="left" vertical="top" wrapText="1"/>
    </xf>
    <xf numFmtId="4" fontId="82" fillId="0" borderId="10" xfId="0" applyNumberFormat="1" applyFont="1" applyFill="1" applyBorder="1" applyAlignment="1">
      <alignment horizontal="right" vertical="top" wrapText="1"/>
    </xf>
    <xf numFmtId="0" fontId="66" fillId="0" borderId="0" xfId="0" applyFont="1" applyAlignment="1">
      <alignment horizontal="center" vertical="top" wrapText="1"/>
    </xf>
    <xf numFmtId="0" fontId="75" fillId="0" borderId="0" xfId="0" applyFont="1" applyAlignment="1">
      <alignment horizontal="center" vertical="top" wrapText="1"/>
    </xf>
    <xf numFmtId="0" fontId="82" fillId="0" borderId="10" xfId="0" applyFont="1" applyBorder="1" applyAlignment="1">
      <alignment horizontal="left" vertical="top" wrapText="1"/>
    </xf>
    <xf numFmtId="0" fontId="78" fillId="0" borderId="21" xfId="0" applyFont="1" applyBorder="1" applyAlignment="1">
      <alignment horizontal="left" vertical="top" wrapText="1"/>
    </xf>
    <xf numFmtId="0" fontId="78" fillId="0" borderId="16" xfId="0" applyFont="1" applyBorder="1" applyAlignment="1">
      <alignment horizontal="left" vertical="top" wrapText="1"/>
    </xf>
    <xf numFmtId="0" fontId="78" fillId="0" borderId="22" xfId="0" applyFont="1" applyBorder="1" applyAlignment="1">
      <alignment horizontal="left" vertical="top" wrapText="1"/>
    </xf>
    <xf numFmtId="0" fontId="78" fillId="0" borderId="18" xfId="0" applyFont="1" applyBorder="1" applyAlignment="1">
      <alignment horizontal="left" vertical="top" wrapText="1"/>
    </xf>
    <xf numFmtId="0" fontId="78" fillId="0" borderId="19" xfId="0" applyFont="1" applyBorder="1" applyAlignment="1">
      <alignment horizontal="left" vertical="top" wrapText="1"/>
    </xf>
    <xf numFmtId="0" fontId="78" fillId="0" borderId="20" xfId="0" applyFont="1" applyBorder="1" applyAlignment="1">
      <alignment horizontal="left" vertical="top" wrapText="1"/>
    </xf>
    <xf numFmtId="0" fontId="78" fillId="0" borderId="23" xfId="0" applyFont="1" applyBorder="1" applyAlignment="1">
      <alignment horizontal="left" vertical="top" wrapText="1"/>
    </xf>
    <xf numFmtId="0" fontId="78" fillId="0" borderId="0" xfId="0" applyFont="1" applyAlignment="1">
      <alignment horizontal="left" vertical="top" wrapText="1"/>
    </xf>
    <xf numFmtId="0" fontId="78" fillId="0" borderId="24" xfId="0" applyFont="1" applyBorder="1" applyAlignment="1">
      <alignment horizontal="left" vertical="top" wrapText="1"/>
    </xf>
  </cellXfs>
  <cellStyles count="342">
    <cellStyle name="20 % – Poudarek1" xfId="1" xr:uid="{00000000-0005-0000-0000-000000000000}"/>
    <cellStyle name="20 % – Poudarek1 2" xfId="136" xr:uid="{00000000-0005-0000-0000-000001000000}"/>
    <cellStyle name="20 % – Poudarek1 2 2" xfId="137" xr:uid="{00000000-0005-0000-0000-000002000000}"/>
    <cellStyle name="20 % – Poudarek1 3" xfId="138" xr:uid="{00000000-0005-0000-0000-000003000000}"/>
    <cellStyle name="20 % – Poudarek2" xfId="2" xr:uid="{00000000-0005-0000-0000-000004000000}"/>
    <cellStyle name="20 % – Poudarek2 2" xfId="139" xr:uid="{00000000-0005-0000-0000-000005000000}"/>
    <cellStyle name="20 % – Poudarek2 2 2" xfId="140" xr:uid="{00000000-0005-0000-0000-000006000000}"/>
    <cellStyle name="20 % – Poudarek2 3" xfId="141" xr:uid="{00000000-0005-0000-0000-000007000000}"/>
    <cellStyle name="20 % – Poudarek3" xfId="3" xr:uid="{00000000-0005-0000-0000-000008000000}"/>
    <cellStyle name="20 % – Poudarek3 2" xfId="142" xr:uid="{00000000-0005-0000-0000-000009000000}"/>
    <cellStyle name="20 % – Poudarek3 2 2" xfId="143" xr:uid="{00000000-0005-0000-0000-00000A000000}"/>
    <cellStyle name="20 % – Poudarek3 3" xfId="144" xr:uid="{00000000-0005-0000-0000-00000B000000}"/>
    <cellStyle name="20 % – Poudarek4" xfId="4" xr:uid="{00000000-0005-0000-0000-00000C000000}"/>
    <cellStyle name="20 % – Poudarek4 2" xfId="145" xr:uid="{00000000-0005-0000-0000-00000D000000}"/>
    <cellStyle name="20 % – Poudarek4 2 2" xfId="146" xr:uid="{00000000-0005-0000-0000-00000E000000}"/>
    <cellStyle name="20 % – Poudarek4 3" xfId="147" xr:uid="{00000000-0005-0000-0000-00000F000000}"/>
    <cellStyle name="20 % – Poudarek5" xfId="5" xr:uid="{00000000-0005-0000-0000-000010000000}"/>
    <cellStyle name="20 % – Poudarek5 2" xfId="148" xr:uid="{00000000-0005-0000-0000-000011000000}"/>
    <cellStyle name="20 % – Poudarek5 2 2" xfId="149" xr:uid="{00000000-0005-0000-0000-000012000000}"/>
    <cellStyle name="20 % – Poudarek5 3" xfId="150" xr:uid="{00000000-0005-0000-0000-000013000000}"/>
    <cellStyle name="20 % – Poudarek6" xfId="6" xr:uid="{00000000-0005-0000-0000-000014000000}"/>
    <cellStyle name="20 % – Poudarek6 2" xfId="151" xr:uid="{00000000-0005-0000-0000-000015000000}"/>
    <cellStyle name="20 % – Poudarek6 2 2" xfId="152" xr:uid="{00000000-0005-0000-0000-000016000000}"/>
    <cellStyle name="20 % – Poudarek6 3" xfId="153" xr:uid="{00000000-0005-0000-0000-000017000000}"/>
    <cellStyle name="20% - Accent1" xfId="62" xr:uid="{00000000-0005-0000-0000-000018000000}"/>
    <cellStyle name="20% - Accent2" xfId="63" xr:uid="{00000000-0005-0000-0000-000019000000}"/>
    <cellStyle name="20% - Accent3" xfId="64" xr:uid="{00000000-0005-0000-0000-00001A000000}"/>
    <cellStyle name="20% - Accent4" xfId="65" xr:uid="{00000000-0005-0000-0000-00001B000000}"/>
    <cellStyle name="20% - Accent5" xfId="66" xr:uid="{00000000-0005-0000-0000-00001C000000}"/>
    <cellStyle name="20% - Accent6" xfId="67" xr:uid="{00000000-0005-0000-0000-00001D000000}"/>
    <cellStyle name="40 % – Poudarek1" xfId="7" xr:uid="{00000000-0005-0000-0000-00001E000000}"/>
    <cellStyle name="40 % – Poudarek1 2" xfId="154" xr:uid="{00000000-0005-0000-0000-00001F000000}"/>
    <cellStyle name="40 % – Poudarek1 2 2" xfId="155" xr:uid="{00000000-0005-0000-0000-000020000000}"/>
    <cellStyle name="40 % – Poudarek1 3" xfId="156" xr:uid="{00000000-0005-0000-0000-000021000000}"/>
    <cellStyle name="40 % – Poudarek2" xfId="8" xr:uid="{00000000-0005-0000-0000-000022000000}"/>
    <cellStyle name="40 % – Poudarek2 2" xfId="157" xr:uid="{00000000-0005-0000-0000-000023000000}"/>
    <cellStyle name="40 % – Poudarek2 2 2" xfId="158" xr:uid="{00000000-0005-0000-0000-000024000000}"/>
    <cellStyle name="40 % – Poudarek2 3" xfId="159" xr:uid="{00000000-0005-0000-0000-000025000000}"/>
    <cellStyle name="40 % – Poudarek3" xfId="9" xr:uid="{00000000-0005-0000-0000-000026000000}"/>
    <cellStyle name="40 % – Poudarek3 2" xfId="160" xr:uid="{00000000-0005-0000-0000-000027000000}"/>
    <cellStyle name="40 % – Poudarek3 2 2" xfId="161" xr:uid="{00000000-0005-0000-0000-000028000000}"/>
    <cellStyle name="40 % – Poudarek3 3" xfId="162" xr:uid="{00000000-0005-0000-0000-000029000000}"/>
    <cellStyle name="40 % – Poudarek4" xfId="10" xr:uid="{00000000-0005-0000-0000-00002A000000}"/>
    <cellStyle name="40 % – Poudarek4 2" xfId="163" xr:uid="{00000000-0005-0000-0000-00002B000000}"/>
    <cellStyle name="40 % – Poudarek4 2 2" xfId="164" xr:uid="{00000000-0005-0000-0000-00002C000000}"/>
    <cellStyle name="40 % – Poudarek4 3" xfId="165" xr:uid="{00000000-0005-0000-0000-00002D000000}"/>
    <cellStyle name="40 % – Poudarek5" xfId="11" xr:uid="{00000000-0005-0000-0000-00002E000000}"/>
    <cellStyle name="40 % – Poudarek5 2" xfId="166" xr:uid="{00000000-0005-0000-0000-00002F000000}"/>
    <cellStyle name="40 % – Poudarek5 2 2" xfId="167" xr:uid="{00000000-0005-0000-0000-000030000000}"/>
    <cellStyle name="40 % – Poudarek5 3" xfId="168" xr:uid="{00000000-0005-0000-0000-000031000000}"/>
    <cellStyle name="40 % – Poudarek6" xfId="12" xr:uid="{00000000-0005-0000-0000-000032000000}"/>
    <cellStyle name="40 % – Poudarek6 2" xfId="169" xr:uid="{00000000-0005-0000-0000-000033000000}"/>
    <cellStyle name="40 % – Poudarek6 2 2" xfId="170" xr:uid="{00000000-0005-0000-0000-000034000000}"/>
    <cellStyle name="40 % – Poudarek6 3" xfId="171" xr:uid="{00000000-0005-0000-0000-000035000000}"/>
    <cellStyle name="40% - Accent1" xfId="68" xr:uid="{00000000-0005-0000-0000-000036000000}"/>
    <cellStyle name="40% - Accent2" xfId="69" xr:uid="{00000000-0005-0000-0000-000037000000}"/>
    <cellStyle name="40% - Accent3" xfId="70" xr:uid="{00000000-0005-0000-0000-000038000000}"/>
    <cellStyle name="40% - Accent4" xfId="71" xr:uid="{00000000-0005-0000-0000-000039000000}"/>
    <cellStyle name="40% - Accent5" xfId="72" xr:uid="{00000000-0005-0000-0000-00003A000000}"/>
    <cellStyle name="40% - Accent6" xfId="73" xr:uid="{00000000-0005-0000-0000-00003B000000}"/>
    <cellStyle name="60 % – Poudarek1" xfId="13" xr:uid="{00000000-0005-0000-0000-00003C000000}"/>
    <cellStyle name="60 % – Poudarek1 2" xfId="172" xr:uid="{00000000-0005-0000-0000-00003D000000}"/>
    <cellStyle name="60 % – Poudarek1 2 2" xfId="173" xr:uid="{00000000-0005-0000-0000-00003E000000}"/>
    <cellStyle name="60 % – Poudarek1 3" xfId="174" xr:uid="{00000000-0005-0000-0000-00003F000000}"/>
    <cellStyle name="60 % – Poudarek2" xfId="14" xr:uid="{00000000-0005-0000-0000-000040000000}"/>
    <cellStyle name="60 % – Poudarek2 2" xfId="175" xr:uid="{00000000-0005-0000-0000-000041000000}"/>
    <cellStyle name="60 % – Poudarek2 2 2" xfId="176" xr:uid="{00000000-0005-0000-0000-000042000000}"/>
    <cellStyle name="60 % – Poudarek2 3" xfId="177" xr:uid="{00000000-0005-0000-0000-000043000000}"/>
    <cellStyle name="60 % – Poudarek3" xfId="15" xr:uid="{00000000-0005-0000-0000-000044000000}"/>
    <cellStyle name="60 % – Poudarek3 2" xfId="178" xr:uid="{00000000-0005-0000-0000-000045000000}"/>
    <cellStyle name="60 % – Poudarek3 2 2" xfId="179" xr:uid="{00000000-0005-0000-0000-000046000000}"/>
    <cellStyle name="60 % – Poudarek3 3" xfId="180" xr:uid="{00000000-0005-0000-0000-000047000000}"/>
    <cellStyle name="60 % – Poudarek4" xfId="16" xr:uid="{00000000-0005-0000-0000-000048000000}"/>
    <cellStyle name="60 % – Poudarek4 2" xfId="181" xr:uid="{00000000-0005-0000-0000-000049000000}"/>
    <cellStyle name="60 % – Poudarek4 2 2" xfId="182" xr:uid="{00000000-0005-0000-0000-00004A000000}"/>
    <cellStyle name="60 % – Poudarek4 3" xfId="183" xr:uid="{00000000-0005-0000-0000-00004B000000}"/>
    <cellStyle name="60 % – Poudarek5" xfId="17" xr:uid="{00000000-0005-0000-0000-00004C000000}"/>
    <cellStyle name="60 % – Poudarek5 2" xfId="184" xr:uid="{00000000-0005-0000-0000-00004D000000}"/>
    <cellStyle name="60 % – Poudarek5 2 2" xfId="185" xr:uid="{00000000-0005-0000-0000-00004E000000}"/>
    <cellStyle name="60 % – Poudarek5 3" xfId="186" xr:uid="{00000000-0005-0000-0000-00004F000000}"/>
    <cellStyle name="60 % – Poudarek6" xfId="18" xr:uid="{00000000-0005-0000-0000-000050000000}"/>
    <cellStyle name="60 % – Poudarek6 2" xfId="187" xr:uid="{00000000-0005-0000-0000-000051000000}"/>
    <cellStyle name="60 % – Poudarek6 2 2" xfId="188" xr:uid="{00000000-0005-0000-0000-000052000000}"/>
    <cellStyle name="60 % – Poudarek6 3" xfId="189" xr:uid="{00000000-0005-0000-0000-000053000000}"/>
    <cellStyle name="60% - Accent1" xfId="74" xr:uid="{00000000-0005-0000-0000-000054000000}"/>
    <cellStyle name="60% - Accent2" xfId="75" xr:uid="{00000000-0005-0000-0000-000055000000}"/>
    <cellStyle name="60% - Accent3" xfId="76" xr:uid="{00000000-0005-0000-0000-000056000000}"/>
    <cellStyle name="60% - Accent4" xfId="77" xr:uid="{00000000-0005-0000-0000-000057000000}"/>
    <cellStyle name="60% - Accent5" xfId="78" xr:uid="{00000000-0005-0000-0000-000058000000}"/>
    <cellStyle name="60% - Accent6" xfId="79" xr:uid="{00000000-0005-0000-0000-000059000000}"/>
    <cellStyle name="Accent1" xfId="29" xr:uid="{00000000-0005-0000-0000-00005A000000}"/>
    <cellStyle name="Accent2" xfId="30" xr:uid="{00000000-0005-0000-0000-00005B000000}"/>
    <cellStyle name="Accent3" xfId="31" xr:uid="{00000000-0005-0000-0000-00005C000000}"/>
    <cellStyle name="Accent4" xfId="32" xr:uid="{00000000-0005-0000-0000-00005D000000}"/>
    <cellStyle name="Accent5" xfId="33" xr:uid="{00000000-0005-0000-0000-00005E000000}"/>
    <cellStyle name="Accent6" xfId="34" xr:uid="{00000000-0005-0000-0000-00005F000000}"/>
    <cellStyle name="Bad" xfId="38" xr:uid="{00000000-0005-0000-0000-000060000000}"/>
    <cellStyle name="Calculation" xfId="37" xr:uid="{00000000-0005-0000-0000-000061000000}"/>
    <cellStyle name="Check Cell" xfId="36" xr:uid="{00000000-0005-0000-0000-000062000000}"/>
    <cellStyle name="Comma 2" xfId="190" xr:uid="{00000000-0005-0000-0000-000063000000}"/>
    <cellStyle name="Comma 2 2" xfId="191" xr:uid="{00000000-0005-0000-0000-000064000000}"/>
    <cellStyle name="Comma 2 2 2" xfId="192" xr:uid="{00000000-0005-0000-0000-000065000000}"/>
    <cellStyle name="Comma 2 2 2 2" xfId="193" xr:uid="{00000000-0005-0000-0000-000066000000}"/>
    <cellStyle name="Comma 2 2 3" xfId="194" xr:uid="{00000000-0005-0000-0000-000067000000}"/>
    <cellStyle name="Comma 2 3" xfId="195" xr:uid="{00000000-0005-0000-0000-000068000000}"/>
    <cellStyle name="Comma 2 3 2" xfId="196" xr:uid="{00000000-0005-0000-0000-000069000000}"/>
    <cellStyle name="Comma 2 4" xfId="197" xr:uid="{00000000-0005-0000-0000-00006A000000}"/>
    <cellStyle name="Comma 2 4 2" xfId="198" xr:uid="{00000000-0005-0000-0000-00006B000000}"/>
    <cellStyle name="Comma 2 5" xfId="199" xr:uid="{00000000-0005-0000-0000-00006C000000}"/>
    <cellStyle name="Comma 2 5 2" xfId="200" xr:uid="{00000000-0005-0000-0000-00006D000000}"/>
    <cellStyle name="Comma 2 6" xfId="133" xr:uid="{00000000-0005-0000-0000-00006E000000}"/>
    <cellStyle name="Comma 2 6 2" xfId="201" xr:uid="{00000000-0005-0000-0000-00006F000000}"/>
    <cellStyle name="Comma 2 7" xfId="202" xr:uid="{00000000-0005-0000-0000-000070000000}"/>
    <cellStyle name="Comma 3" xfId="96" xr:uid="{00000000-0005-0000-0000-000071000000}"/>
    <cellStyle name="Comma 3 2" xfId="203" xr:uid="{00000000-0005-0000-0000-000072000000}"/>
    <cellStyle name="Comma 4" xfId="204" xr:uid="{00000000-0005-0000-0000-000073000000}"/>
    <cellStyle name="Comma 4 2" xfId="205" xr:uid="{00000000-0005-0000-0000-000074000000}"/>
    <cellStyle name="Currency" xfId="341" builtinId="4"/>
    <cellStyle name="Currency 2" xfId="206" xr:uid="{00000000-0005-0000-0000-000075000000}"/>
    <cellStyle name="Currency 2 2" xfId="207" xr:uid="{00000000-0005-0000-0000-000076000000}"/>
    <cellStyle name="Currency 2 2 2" xfId="208" xr:uid="{00000000-0005-0000-0000-000077000000}"/>
    <cellStyle name="Currency 2 3" xfId="209" xr:uid="{00000000-0005-0000-0000-000078000000}"/>
    <cellStyle name="Currency 3" xfId="210" xr:uid="{00000000-0005-0000-0000-000079000000}"/>
    <cellStyle name="Currency 3 2" xfId="211" xr:uid="{00000000-0005-0000-0000-00007A000000}"/>
    <cellStyle name="Desno" xfId="318" xr:uid="{00000000-0005-0000-0000-00007B000000}"/>
    <cellStyle name="Dobro" xfId="19" xr:uid="{00000000-0005-0000-0000-00007C000000}"/>
    <cellStyle name="Dobro 2" xfId="212" xr:uid="{00000000-0005-0000-0000-00007D000000}"/>
    <cellStyle name="Dobro 2 2" xfId="213" xr:uid="{00000000-0005-0000-0000-00007E000000}"/>
    <cellStyle name="Dobro 3" xfId="214" xr:uid="{00000000-0005-0000-0000-00007F000000}"/>
    <cellStyle name="Excel Built-in Normal" xfId="215" xr:uid="{00000000-0005-0000-0000-000080000000}"/>
    <cellStyle name="Excel Built-in Normal 1" xfId="216" xr:uid="{00000000-0005-0000-0000-000081000000}"/>
    <cellStyle name="Excel Built-in Normal 1 2" xfId="217" xr:uid="{00000000-0005-0000-0000-000082000000}"/>
    <cellStyle name="Excel Built-in Normal 1 2 2" xfId="218" xr:uid="{00000000-0005-0000-0000-000083000000}"/>
    <cellStyle name="Excel Built-in Normal 2" xfId="219" xr:uid="{00000000-0005-0000-0000-000084000000}"/>
    <cellStyle name="Excel Built-in Normal 2 2" xfId="220" xr:uid="{00000000-0005-0000-0000-000085000000}"/>
    <cellStyle name="Excel Built-in Normal 3" xfId="135" xr:uid="{00000000-0005-0000-0000-000086000000}"/>
    <cellStyle name="Excel_BuiltIn_Accent3" xfId="221" xr:uid="{00000000-0005-0000-0000-000087000000}"/>
    <cellStyle name="Explanatory Text" xfId="28" xr:uid="{00000000-0005-0000-0000-000088000000}"/>
    <cellStyle name="Good" xfId="80" xr:uid="{00000000-0005-0000-0000-000089000000}"/>
    <cellStyle name="Heading 1" xfId="21" xr:uid="{00000000-0005-0000-0000-00008A000000}"/>
    <cellStyle name="Heading 2" xfId="22" xr:uid="{00000000-0005-0000-0000-00008B000000}"/>
    <cellStyle name="Heading 3" xfId="23" xr:uid="{00000000-0005-0000-0000-00008C000000}"/>
    <cellStyle name="Heading 4" xfId="24" xr:uid="{00000000-0005-0000-0000-00008D000000}"/>
    <cellStyle name="Hyperlink 2" xfId="222" xr:uid="{00000000-0005-0000-0000-00008F000000}"/>
    <cellStyle name="Hyperlink 2 2" xfId="223" xr:uid="{00000000-0005-0000-0000-000090000000}"/>
    <cellStyle name="Hyperlink 3" xfId="224" xr:uid="{00000000-0005-0000-0000-000091000000}"/>
    <cellStyle name="Hyperlink 3 2" xfId="225" xr:uid="{00000000-0005-0000-0000-000092000000}"/>
    <cellStyle name="Input" xfId="41" xr:uid="{00000000-0005-0000-0000-000093000000}"/>
    <cellStyle name="Izhod" xfId="27" xr:uid="{00000000-0005-0000-0000-000094000000}"/>
    <cellStyle name="Izhod 2" xfId="226" xr:uid="{00000000-0005-0000-0000-000095000000}"/>
    <cellStyle name="Izhod 2 2" xfId="227" xr:uid="{00000000-0005-0000-0000-000096000000}"/>
    <cellStyle name="Izhod 3" xfId="228" xr:uid="{00000000-0005-0000-0000-000097000000}"/>
    <cellStyle name="Komma0" xfId="20" xr:uid="{00000000-0005-0000-0000-000098000000}"/>
    <cellStyle name="Linked Cell" xfId="35" xr:uid="{00000000-0005-0000-0000-000099000000}"/>
    <cellStyle name="Naslov" xfId="40" xr:uid="{00000000-0005-0000-0000-00009A000000}"/>
    <cellStyle name="Naslov 1 2" xfId="229" xr:uid="{00000000-0005-0000-0000-00009B000000}"/>
    <cellStyle name="Naslov 2 2" xfId="230" xr:uid="{00000000-0005-0000-0000-00009C000000}"/>
    <cellStyle name="Naslov 3 2" xfId="231" xr:uid="{00000000-0005-0000-0000-00009D000000}"/>
    <cellStyle name="Naslov 4 2" xfId="232" xr:uid="{00000000-0005-0000-0000-00009E000000}"/>
    <cellStyle name="Naslov 5" xfId="233" xr:uid="{00000000-0005-0000-0000-00009F000000}"/>
    <cellStyle name="Naslov 5 2" xfId="234" xr:uid="{00000000-0005-0000-0000-0000A0000000}"/>
    <cellStyle name="Naslov 6" xfId="235" xr:uid="{00000000-0005-0000-0000-0000A1000000}"/>
    <cellStyle name="Naslov 6 2" xfId="236" xr:uid="{00000000-0005-0000-0000-0000A2000000}"/>
    <cellStyle name="Naslov 7" xfId="237" xr:uid="{00000000-0005-0000-0000-0000A3000000}"/>
    <cellStyle name="Navadno 10" xfId="53" xr:uid="{00000000-0005-0000-0000-0000A5000000}"/>
    <cellStyle name="Navadno 10 2" xfId="98" xr:uid="{00000000-0005-0000-0000-0000A6000000}"/>
    <cellStyle name="Navadno 10 3" xfId="97" xr:uid="{00000000-0005-0000-0000-0000A7000000}"/>
    <cellStyle name="Navadno 11" xfId="124" xr:uid="{00000000-0005-0000-0000-0000A8000000}"/>
    <cellStyle name="Navadno 12" xfId="125" xr:uid="{00000000-0005-0000-0000-0000A9000000}"/>
    <cellStyle name="Navadno 13" xfId="56" xr:uid="{00000000-0005-0000-0000-0000AA000000}"/>
    <cellStyle name="Navadno 13 2" xfId="332" xr:uid="{00000000-0005-0000-0000-0000AB000000}"/>
    <cellStyle name="Navadno 14" xfId="55" xr:uid="{00000000-0005-0000-0000-0000AC000000}"/>
    <cellStyle name="Navadno 18" xfId="319" xr:uid="{00000000-0005-0000-0000-0000AD000000}"/>
    <cellStyle name="Navadno 2" xfId="45" xr:uid="{00000000-0005-0000-0000-0000AE000000}"/>
    <cellStyle name="Navadno 2 2" xfId="51" xr:uid="{00000000-0005-0000-0000-0000AF000000}"/>
    <cellStyle name="Navadno 2 2 2" xfId="86" xr:uid="{00000000-0005-0000-0000-0000B0000000}"/>
    <cellStyle name="Navadno 2 2 2 2" xfId="95" xr:uid="{00000000-0005-0000-0000-0000B1000000}"/>
    <cellStyle name="Navadno 2 2 2 3" xfId="93" xr:uid="{00000000-0005-0000-0000-0000B2000000}"/>
    <cellStyle name="Navadno 2 2 3" xfId="99" xr:uid="{00000000-0005-0000-0000-0000B3000000}"/>
    <cellStyle name="Navadno 2 2 4" xfId="81" xr:uid="{00000000-0005-0000-0000-0000B4000000}"/>
    <cellStyle name="Navadno 2 2 5" xfId="127" xr:uid="{00000000-0005-0000-0000-0000B5000000}"/>
    <cellStyle name="Navadno 2 2 6" xfId="333" xr:uid="{00000000-0005-0000-0000-0000B6000000}"/>
    <cellStyle name="Navadno 2 3" xfId="47" xr:uid="{00000000-0005-0000-0000-0000B7000000}"/>
    <cellStyle name="Navadno 2 3 2" xfId="239" xr:uid="{00000000-0005-0000-0000-0000B8000000}"/>
    <cellStyle name="Navadno 2 3 3" xfId="238" xr:uid="{00000000-0005-0000-0000-0000B9000000}"/>
    <cellStyle name="Navadno 2 4" xfId="240" xr:uid="{00000000-0005-0000-0000-0000BA000000}"/>
    <cellStyle name="Navadno 2 5" xfId="320" xr:uid="{00000000-0005-0000-0000-0000BB000000}"/>
    <cellStyle name="Navadno 2 6" xfId="57" xr:uid="{00000000-0005-0000-0000-0000BC000000}"/>
    <cellStyle name="Navadno 2 7" xfId="334" xr:uid="{00000000-0005-0000-0000-0000BD000000}"/>
    <cellStyle name="Navadno 2_5.9. cevna zračna pošta" xfId="100" xr:uid="{00000000-0005-0000-0000-0000BE000000}"/>
    <cellStyle name="Navadno 3" xfId="48" xr:uid="{00000000-0005-0000-0000-0000BF000000}"/>
    <cellStyle name="Navadno 3 2" xfId="85" xr:uid="{00000000-0005-0000-0000-0000C0000000}"/>
    <cellStyle name="Navadno 3 2 2" xfId="87" xr:uid="{00000000-0005-0000-0000-0000C1000000}"/>
    <cellStyle name="Navadno 3 2 3" xfId="335" xr:uid="{00000000-0005-0000-0000-0000C2000000}"/>
    <cellStyle name="Navadno 3 3" xfId="129" xr:uid="{00000000-0005-0000-0000-0000C3000000}"/>
    <cellStyle name="Navadno 3 4" xfId="61" xr:uid="{00000000-0005-0000-0000-0000C4000000}"/>
    <cellStyle name="Navadno 4" xfId="46" xr:uid="{00000000-0005-0000-0000-0000C5000000}"/>
    <cellStyle name="Navadno 4 2" xfId="101" xr:uid="{00000000-0005-0000-0000-0000C6000000}"/>
    <cellStyle name="Navadno 4 2 2" xfId="241" xr:uid="{00000000-0005-0000-0000-0000C7000000}"/>
    <cellStyle name="Navadno 4 3" xfId="102" xr:uid="{00000000-0005-0000-0000-0000C8000000}"/>
    <cellStyle name="Navadno 5" xfId="89" xr:uid="{00000000-0005-0000-0000-0000C9000000}"/>
    <cellStyle name="Navadno 5 2" xfId="242" xr:uid="{00000000-0005-0000-0000-0000CA000000}"/>
    <cellStyle name="Navadno 5 2 2" xfId="243" xr:uid="{00000000-0005-0000-0000-0000CB000000}"/>
    <cellStyle name="Navadno 5 3" xfId="244" xr:uid="{00000000-0005-0000-0000-0000CC000000}"/>
    <cellStyle name="Navadno 6" xfId="54" xr:uid="{00000000-0005-0000-0000-0000CD000000}"/>
    <cellStyle name="Navadno 6 2" xfId="103" xr:uid="{00000000-0005-0000-0000-0000CE000000}"/>
    <cellStyle name="Navadno 6 3" xfId="91" xr:uid="{00000000-0005-0000-0000-0000CF000000}"/>
    <cellStyle name="Navadno 7" xfId="104" xr:uid="{00000000-0005-0000-0000-0000D0000000}"/>
    <cellStyle name="Navadno 7 2" xfId="105" xr:uid="{00000000-0005-0000-0000-0000D1000000}"/>
    <cellStyle name="Navadno 7 2 2" xfId="106" xr:uid="{00000000-0005-0000-0000-0000D2000000}"/>
    <cellStyle name="Navadno 7 2 4" xfId="321" xr:uid="{00000000-0005-0000-0000-0000D3000000}"/>
    <cellStyle name="Navadno 7 3" xfId="107" xr:uid="{00000000-0005-0000-0000-0000D4000000}"/>
    <cellStyle name="Navadno 8" xfId="108" xr:uid="{00000000-0005-0000-0000-0000D5000000}"/>
    <cellStyle name="Navadno 9" xfId="123" xr:uid="{00000000-0005-0000-0000-0000D6000000}"/>
    <cellStyle name="Navadno 9 2" xfId="128" xr:uid="{00000000-0005-0000-0000-0000D7000000}"/>
    <cellStyle name="Neutral" xfId="25" xr:uid="{00000000-0005-0000-0000-0000D8000000}"/>
    <cellStyle name="Nevtralno 2" xfId="245" xr:uid="{00000000-0005-0000-0000-0000D9000000}"/>
    <cellStyle name="Nevtralno 2 2" xfId="246" xr:uid="{00000000-0005-0000-0000-0000DA000000}"/>
    <cellStyle name="Nevtralno 3" xfId="247" xr:uid="{00000000-0005-0000-0000-0000DB000000}"/>
    <cellStyle name="Normal" xfId="0" builtinId="0"/>
    <cellStyle name="Normal 10" xfId="248" xr:uid="{00000000-0005-0000-0000-0000DC000000}"/>
    <cellStyle name="Normal 10 2" xfId="249" xr:uid="{00000000-0005-0000-0000-0000DD000000}"/>
    <cellStyle name="Normal 11" xfId="250" xr:uid="{00000000-0005-0000-0000-0000DE000000}"/>
    <cellStyle name="Normal 12" xfId="336" xr:uid="{00000000-0005-0000-0000-0000DF000000}"/>
    <cellStyle name="Normal 2" xfId="44" xr:uid="{00000000-0005-0000-0000-0000E0000000}"/>
    <cellStyle name="Normal 2 2" xfId="110" xr:uid="{00000000-0005-0000-0000-0000E1000000}"/>
    <cellStyle name="Normal 2 2 2" xfId="251" xr:uid="{00000000-0005-0000-0000-0000E2000000}"/>
    <cellStyle name="Normal 2 2 3" xfId="322" xr:uid="{00000000-0005-0000-0000-0000E3000000}"/>
    <cellStyle name="Normal 2 2 3 2" xfId="337" xr:uid="{00000000-0005-0000-0000-0000E4000000}"/>
    <cellStyle name="Normal 2 3" xfId="131" xr:uid="{00000000-0005-0000-0000-0000E5000000}"/>
    <cellStyle name="Normal 2 3 2" xfId="134" xr:uid="{00000000-0005-0000-0000-0000E6000000}"/>
    <cellStyle name="Normal 2 3 2 2" xfId="252" xr:uid="{00000000-0005-0000-0000-0000E7000000}"/>
    <cellStyle name="Normal 2 4" xfId="253" xr:uid="{00000000-0005-0000-0000-0000E8000000}"/>
    <cellStyle name="Normal 2 4 2" xfId="254" xr:uid="{00000000-0005-0000-0000-0000E9000000}"/>
    <cellStyle name="Normal 2 5" xfId="132" xr:uid="{00000000-0005-0000-0000-0000EA000000}"/>
    <cellStyle name="Normal 2 5 2" xfId="255" xr:uid="{00000000-0005-0000-0000-0000EB000000}"/>
    <cellStyle name="Normal 2 6" xfId="256" xr:uid="{00000000-0005-0000-0000-0000EC000000}"/>
    <cellStyle name="Normal 2 7" xfId="109" xr:uid="{00000000-0005-0000-0000-0000ED000000}"/>
    <cellStyle name="Normal 3" xfId="111" xr:uid="{00000000-0005-0000-0000-0000EE000000}"/>
    <cellStyle name="Normal 4" xfId="257" xr:uid="{00000000-0005-0000-0000-0000EF000000}"/>
    <cellStyle name="Normal 4 2" xfId="323" xr:uid="{00000000-0005-0000-0000-0000F0000000}"/>
    <cellStyle name="Normal 4 2 2 2" xfId="324" xr:uid="{00000000-0005-0000-0000-0000F1000000}"/>
    <cellStyle name="normal 5" xfId="112" xr:uid="{00000000-0005-0000-0000-0000F2000000}"/>
    <cellStyle name="normal 5 2" xfId="113" xr:uid="{00000000-0005-0000-0000-0000F3000000}"/>
    <cellStyle name="Normal 6" xfId="130" xr:uid="{00000000-0005-0000-0000-0000F4000000}"/>
    <cellStyle name="Normal 6 2" xfId="258" xr:uid="{00000000-0005-0000-0000-0000F5000000}"/>
    <cellStyle name="Normal 6 2 2" xfId="259" xr:uid="{00000000-0005-0000-0000-0000F6000000}"/>
    <cellStyle name="Normal 6 3" xfId="260" xr:uid="{00000000-0005-0000-0000-0000F7000000}"/>
    <cellStyle name="Normal 7" xfId="261" xr:uid="{00000000-0005-0000-0000-0000F8000000}"/>
    <cellStyle name="Normal 7 2" xfId="262" xr:uid="{00000000-0005-0000-0000-0000F9000000}"/>
    <cellStyle name="Normal 7 2 2" xfId="263" xr:uid="{00000000-0005-0000-0000-0000FA000000}"/>
    <cellStyle name="Normal 7 3" xfId="264" xr:uid="{00000000-0005-0000-0000-0000FB000000}"/>
    <cellStyle name="Normal 7 3 2" xfId="265" xr:uid="{00000000-0005-0000-0000-0000FC000000}"/>
    <cellStyle name="Normal 7 4" xfId="266" xr:uid="{00000000-0005-0000-0000-0000FD000000}"/>
    <cellStyle name="Normal 8" xfId="267" xr:uid="{00000000-0005-0000-0000-0000FE000000}"/>
    <cellStyle name="Normal 8 2" xfId="268" xr:uid="{00000000-0005-0000-0000-0000FF000000}"/>
    <cellStyle name="Normal 9" xfId="269" xr:uid="{00000000-0005-0000-0000-000000010000}"/>
    <cellStyle name="Normal 9 2" xfId="270" xr:uid="{00000000-0005-0000-0000-000001010000}"/>
    <cellStyle name="Normalno 2" xfId="325" xr:uid="{00000000-0005-0000-0000-000003010000}"/>
    <cellStyle name="Note" xfId="26" xr:uid="{00000000-0005-0000-0000-000004010000}"/>
    <cellStyle name="Odstotek 2" xfId="114" xr:uid="{00000000-0005-0000-0000-000005010000}"/>
    <cellStyle name="Odstotek 3" xfId="115" xr:uid="{00000000-0005-0000-0000-000006010000}"/>
    <cellStyle name="Odstotek 4" xfId="126" xr:uid="{00000000-0005-0000-0000-000007010000}"/>
    <cellStyle name="Odstotek 4 2" xfId="338" xr:uid="{00000000-0005-0000-0000-000008010000}"/>
    <cellStyle name="Opomba 2" xfId="271" xr:uid="{00000000-0005-0000-0000-000009010000}"/>
    <cellStyle name="Opomba 2 2" xfId="272" xr:uid="{00000000-0005-0000-0000-00000A010000}"/>
    <cellStyle name="Opomba 3" xfId="273" xr:uid="{00000000-0005-0000-0000-00000B010000}"/>
    <cellStyle name="Opozorilo" xfId="43" xr:uid="{00000000-0005-0000-0000-00000C010000}"/>
    <cellStyle name="Opozorilo 2" xfId="274" xr:uid="{00000000-0005-0000-0000-00000D010000}"/>
    <cellStyle name="Output" xfId="82" xr:uid="{00000000-0005-0000-0000-00000E010000}"/>
    <cellStyle name="Percent 2" xfId="275" xr:uid="{00000000-0005-0000-0000-00000F010000}"/>
    <cellStyle name="Percent 2 2" xfId="276" xr:uid="{00000000-0005-0000-0000-000010010000}"/>
    <cellStyle name="Pojasnjevalno besedilo 2" xfId="277" xr:uid="{00000000-0005-0000-0000-000011010000}"/>
    <cellStyle name="Pomoc" xfId="326" xr:uid="{00000000-0005-0000-0000-000012010000}"/>
    <cellStyle name="popis" xfId="90" xr:uid="{00000000-0005-0000-0000-000013010000}"/>
    <cellStyle name="Popis Evo" xfId="278" xr:uid="{00000000-0005-0000-0000-000014010000}"/>
    <cellStyle name="Popis Evo 2" xfId="279" xr:uid="{00000000-0005-0000-0000-000015010000}"/>
    <cellStyle name="Popis Evo 2 2" xfId="280" xr:uid="{00000000-0005-0000-0000-000016010000}"/>
    <cellStyle name="Popis Evo 3" xfId="281" xr:uid="{00000000-0005-0000-0000-000017010000}"/>
    <cellStyle name="Poudarek1 2" xfId="282" xr:uid="{00000000-0005-0000-0000-000018010000}"/>
    <cellStyle name="Poudarek1 2 2" xfId="283" xr:uid="{00000000-0005-0000-0000-000019010000}"/>
    <cellStyle name="Poudarek1 3" xfId="284" xr:uid="{00000000-0005-0000-0000-00001A010000}"/>
    <cellStyle name="Poudarek2 2" xfId="285" xr:uid="{00000000-0005-0000-0000-00001B010000}"/>
    <cellStyle name="Poudarek2 2 2" xfId="286" xr:uid="{00000000-0005-0000-0000-00001C010000}"/>
    <cellStyle name="Poudarek2 3" xfId="287" xr:uid="{00000000-0005-0000-0000-00001D010000}"/>
    <cellStyle name="Poudarek3 2" xfId="288" xr:uid="{00000000-0005-0000-0000-00001E010000}"/>
    <cellStyle name="Poudarek3 2 2" xfId="289" xr:uid="{00000000-0005-0000-0000-00001F010000}"/>
    <cellStyle name="Poudarek3 3" xfId="290" xr:uid="{00000000-0005-0000-0000-000020010000}"/>
    <cellStyle name="Poudarek4 2" xfId="291" xr:uid="{00000000-0005-0000-0000-000021010000}"/>
    <cellStyle name="Poudarek4 2 2" xfId="292" xr:uid="{00000000-0005-0000-0000-000022010000}"/>
    <cellStyle name="Poudarek4 3" xfId="293" xr:uid="{00000000-0005-0000-0000-000023010000}"/>
    <cellStyle name="Poudarek5 2" xfId="294" xr:uid="{00000000-0005-0000-0000-000024010000}"/>
    <cellStyle name="Poudarek5 2 2" xfId="295" xr:uid="{00000000-0005-0000-0000-000025010000}"/>
    <cellStyle name="Poudarek5 3" xfId="296" xr:uid="{00000000-0005-0000-0000-000026010000}"/>
    <cellStyle name="Poudarek6 2" xfId="297" xr:uid="{00000000-0005-0000-0000-000027010000}"/>
    <cellStyle name="Poudarek6 2 2" xfId="298" xr:uid="{00000000-0005-0000-0000-000028010000}"/>
    <cellStyle name="Poudarek6 3" xfId="299" xr:uid="{00000000-0005-0000-0000-000029010000}"/>
    <cellStyle name="Povezana celica 2" xfId="300" xr:uid="{00000000-0005-0000-0000-00002A010000}"/>
    <cellStyle name="Preveri celico 2" xfId="301" xr:uid="{00000000-0005-0000-0000-00002B010000}"/>
    <cellStyle name="Preveri celico 2 2" xfId="302" xr:uid="{00000000-0005-0000-0000-00002C010000}"/>
    <cellStyle name="Preveri celico 3" xfId="303" xr:uid="{00000000-0005-0000-0000-00002D010000}"/>
    <cellStyle name="Računanje 2" xfId="304" xr:uid="{00000000-0005-0000-0000-00002E010000}"/>
    <cellStyle name="Računanje 2 2" xfId="305" xr:uid="{00000000-0005-0000-0000-00002F010000}"/>
    <cellStyle name="Računanje 3" xfId="306" xr:uid="{00000000-0005-0000-0000-000030010000}"/>
    <cellStyle name="Slabo 2" xfId="307" xr:uid="{00000000-0005-0000-0000-000031010000}"/>
    <cellStyle name="Slabo 2 2" xfId="308" xr:uid="{00000000-0005-0000-0000-000032010000}"/>
    <cellStyle name="Slabo 3" xfId="309" xr:uid="{00000000-0005-0000-0000-000033010000}"/>
    <cellStyle name="Slog 1" xfId="60" xr:uid="{00000000-0005-0000-0000-000034010000}"/>
    <cellStyle name="Style 1" xfId="39" xr:uid="{00000000-0005-0000-0000-000035010000}"/>
    <cellStyle name="Style 1 2" xfId="122" xr:uid="{00000000-0005-0000-0000-000036010000}"/>
    <cellStyle name="TableStyleLight1" xfId="88" xr:uid="{00000000-0005-0000-0000-000037010000}"/>
    <cellStyle name="Title" xfId="83" xr:uid="{00000000-0005-0000-0000-000038010000}"/>
    <cellStyle name="Total" xfId="42" xr:uid="{00000000-0005-0000-0000-000039010000}"/>
    <cellStyle name="Valuta 15" xfId="327" xr:uid="{00000000-0005-0000-0000-00003A010000}"/>
    <cellStyle name="Valuta 2" xfId="58" xr:uid="{00000000-0005-0000-0000-00003B010000}"/>
    <cellStyle name="Valuta 2 2" xfId="310" xr:uid="{00000000-0005-0000-0000-00003C010000}"/>
    <cellStyle name="Valuta 3" xfId="311" xr:uid="{00000000-0005-0000-0000-00003D010000}"/>
    <cellStyle name="Valuta 4" xfId="92" xr:uid="{00000000-0005-0000-0000-00003E010000}"/>
    <cellStyle name="Valuta 4 2" xfId="339" xr:uid="{00000000-0005-0000-0000-00003F010000}"/>
    <cellStyle name="Vejica 15" xfId="328" xr:uid="{00000000-0005-0000-0000-000040010000}"/>
    <cellStyle name="Vejica 2" xfId="50" xr:uid="{00000000-0005-0000-0000-000041010000}"/>
    <cellStyle name="Vejica 2 2" xfId="94" xr:uid="{00000000-0005-0000-0000-000042010000}"/>
    <cellStyle name="Vejica 2 2 2" xfId="116" xr:uid="{00000000-0005-0000-0000-000043010000}"/>
    <cellStyle name="Vejica 2 2 2 2" xfId="117" xr:uid="{00000000-0005-0000-0000-000044010000}"/>
    <cellStyle name="Vejica 2 2 3" xfId="118" xr:uid="{00000000-0005-0000-0000-000045010000}"/>
    <cellStyle name="Vejica 2 2 3 2" xfId="329" xr:uid="{00000000-0005-0000-0000-000046010000}"/>
    <cellStyle name="Vejica 2 3" xfId="119" xr:uid="{00000000-0005-0000-0000-000047010000}"/>
    <cellStyle name="Vejica 2 3 2" xfId="312" xr:uid="{00000000-0005-0000-0000-000048010000}"/>
    <cellStyle name="Vejica 2 4" xfId="313" xr:uid="{00000000-0005-0000-0000-000049010000}"/>
    <cellStyle name="Vejica 2 5" xfId="59" xr:uid="{00000000-0005-0000-0000-00004A010000}"/>
    <cellStyle name="Vejica 3" xfId="49" xr:uid="{00000000-0005-0000-0000-00004B010000}"/>
    <cellStyle name="Vejica 3 2" xfId="120" xr:uid="{00000000-0005-0000-0000-00004C010000}"/>
    <cellStyle name="Vejica 4" xfId="52" xr:uid="{00000000-0005-0000-0000-00004D010000}"/>
    <cellStyle name="Vejica 4 2" xfId="121" xr:uid="{00000000-0005-0000-0000-00004E010000}"/>
    <cellStyle name="Vejica 5" xfId="330" xr:uid="{00000000-0005-0000-0000-00004F010000}"/>
    <cellStyle name="Vejica 5 2" xfId="340" xr:uid="{00000000-0005-0000-0000-000050010000}"/>
    <cellStyle name="Vejica 6" xfId="331" xr:uid="{00000000-0005-0000-0000-000051010000}"/>
    <cellStyle name="Vnos 2" xfId="314" xr:uid="{00000000-0005-0000-0000-000052010000}"/>
    <cellStyle name="Vnos 2 2" xfId="315" xr:uid="{00000000-0005-0000-0000-000053010000}"/>
    <cellStyle name="Vnos 3" xfId="316" xr:uid="{00000000-0005-0000-0000-000054010000}"/>
    <cellStyle name="Vsota 2" xfId="317" xr:uid="{00000000-0005-0000-0000-000055010000}"/>
    <cellStyle name="Warning Text" xfId="84" xr:uid="{00000000-0005-0000-0000-00005601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414042"/>
      <rgbColor rgb="00FF99CC"/>
      <rgbColor rgb="000F90C0"/>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50"/>
  <sheetViews>
    <sheetView showGridLines="0" view="pageLayout" topLeftCell="B1" zoomScaleNormal="130" zoomScaleSheetLayoutView="55" workbookViewId="0">
      <selection activeCell="C11" sqref="C11"/>
    </sheetView>
  </sheetViews>
  <sheetFormatPr defaultColWidth="9.140625" defaultRowHeight="12.75"/>
  <cols>
    <col min="1" max="1" width="2.85546875" style="4" hidden="1" customWidth="1"/>
    <col min="2" max="2" width="7.140625" style="8" customWidth="1"/>
    <col min="3" max="3" width="52.42578125" style="4" customWidth="1"/>
    <col min="4" max="4" width="4.28515625" style="4" customWidth="1"/>
    <col min="5" max="5" width="7.140625" style="4" customWidth="1"/>
    <col min="6" max="6" width="9.140625" style="4" customWidth="1"/>
    <col min="7" max="7" width="3" style="4" customWidth="1"/>
    <col min="8" max="8" width="2.85546875" style="4" customWidth="1"/>
    <col min="9" max="9" width="28.42578125" style="4" customWidth="1"/>
    <col min="10" max="10" width="27.28515625" style="4" hidden="1" customWidth="1"/>
    <col min="11" max="11" width="0" style="4" hidden="1" customWidth="1"/>
    <col min="12" max="12" width="9.140625" style="4"/>
    <col min="13" max="17" width="0" style="4" hidden="1" customWidth="1"/>
    <col min="18" max="19" width="9.140625" style="4"/>
    <col min="20" max="20" width="9.140625" style="57"/>
    <col min="21" max="16384" width="9.140625" style="4"/>
  </cols>
  <sheetData>
    <row r="1" spans="1:20" s="1" customFormat="1">
      <c r="B1" s="2"/>
      <c r="D1" s="7"/>
      <c r="E1" s="45"/>
      <c r="F1" s="57"/>
      <c r="G1" s="72"/>
      <c r="H1" s="72"/>
      <c r="I1" s="25"/>
      <c r="T1" s="98"/>
    </row>
    <row r="2" spans="1:20" s="1" customFormat="1">
      <c r="B2" s="5"/>
      <c r="C2" s="6"/>
      <c r="D2" s="7"/>
      <c r="E2" s="45"/>
      <c r="F2" s="57"/>
      <c r="G2" s="57"/>
      <c r="H2" s="57"/>
      <c r="I2" s="3"/>
      <c r="T2" s="98"/>
    </row>
    <row r="3" spans="1:20" s="1" customFormat="1">
      <c r="B3" s="5" t="s">
        <v>0</v>
      </c>
      <c r="C3" s="6" t="s">
        <v>1</v>
      </c>
      <c r="D3" s="7"/>
      <c r="E3" s="45"/>
      <c r="F3" s="57"/>
      <c r="G3" s="57"/>
      <c r="H3" s="57"/>
      <c r="I3" s="3"/>
      <c r="T3" s="98"/>
    </row>
    <row r="4" spans="1:20" s="1" customFormat="1">
      <c r="B4" s="5" t="s">
        <v>2</v>
      </c>
      <c r="C4" s="6" t="s">
        <v>3</v>
      </c>
      <c r="D4" s="7"/>
      <c r="E4" s="45"/>
      <c r="F4" s="57"/>
      <c r="G4" s="57"/>
      <c r="H4" s="57"/>
      <c r="I4" s="26"/>
      <c r="T4" s="98"/>
    </row>
    <row r="5" spans="1:20" s="1" customFormat="1">
      <c r="B5" s="5" t="s">
        <v>4</v>
      </c>
      <c r="C5" s="6" t="s">
        <v>5</v>
      </c>
      <c r="D5" s="7"/>
      <c r="E5" s="45"/>
      <c r="F5" s="57"/>
      <c r="G5" s="57"/>
      <c r="H5" s="57"/>
      <c r="I5" s="3"/>
      <c r="T5" s="98"/>
    </row>
    <row r="6" spans="1:20" s="1" customFormat="1">
      <c r="B6" s="2"/>
      <c r="D6" s="7"/>
      <c r="E6" s="45"/>
      <c r="F6" s="57"/>
      <c r="G6" s="57"/>
      <c r="H6" s="57"/>
      <c r="I6" s="3"/>
      <c r="T6" s="98"/>
    </row>
    <row r="7" spans="1:20" s="1" customFormat="1" ht="38.25">
      <c r="B7" s="8" t="s">
        <v>6</v>
      </c>
      <c r="C7" s="9" t="s">
        <v>7</v>
      </c>
      <c r="D7" s="102"/>
      <c r="E7" s="66"/>
      <c r="F7" s="73"/>
      <c r="G7" s="57"/>
      <c r="H7" s="57"/>
      <c r="I7" s="3"/>
      <c r="T7" s="98"/>
    </row>
    <row r="8" spans="1:20" s="1" customFormat="1">
      <c r="B8" s="2"/>
      <c r="C8" s="24"/>
      <c r="D8" s="7"/>
      <c r="E8" s="45"/>
      <c r="F8" s="57"/>
      <c r="G8" s="57"/>
      <c r="H8" s="57"/>
      <c r="I8" s="3"/>
      <c r="T8" s="98"/>
    </row>
    <row r="9" spans="1:20" s="1" customFormat="1">
      <c r="B9" s="5" t="s">
        <v>8</v>
      </c>
      <c r="C9" s="6" t="s">
        <v>9</v>
      </c>
      <c r="D9" s="7"/>
      <c r="E9" s="45"/>
      <c r="F9" s="57"/>
      <c r="G9" s="57"/>
      <c r="H9" s="57"/>
      <c r="I9" s="3"/>
      <c r="T9" s="98"/>
    </row>
    <row r="10" spans="1:20" s="1" customFormat="1">
      <c r="B10" s="2" t="s">
        <v>10</v>
      </c>
      <c r="C10" s="101" t="s">
        <v>136</v>
      </c>
      <c r="D10" s="7"/>
      <c r="E10" s="45"/>
      <c r="F10" s="57"/>
      <c r="G10" s="57"/>
      <c r="H10" s="57"/>
      <c r="I10" s="3"/>
      <c r="T10" s="98"/>
    </row>
    <row r="11" spans="1:20" s="1" customFormat="1">
      <c r="B11" s="5" t="s">
        <v>11</v>
      </c>
      <c r="C11" s="6" t="s">
        <v>12</v>
      </c>
      <c r="D11" s="7"/>
      <c r="E11" s="45"/>
      <c r="F11" s="57"/>
      <c r="G11" s="57"/>
      <c r="H11" s="57"/>
      <c r="I11" s="3"/>
      <c r="T11" s="98"/>
    </row>
    <row r="12" spans="1:20">
      <c r="A12" s="1"/>
      <c r="B12" s="5"/>
      <c r="C12" s="6"/>
      <c r="D12" s="3"/>
      <c r="E12" s="45"/>
      <c r="F12" s="57"/>
      <c r="G12" s="57"/>
      <c r="H12" s="57"/>
      <c r="I12" s="56"/>
    </row>
    <row r="13" spans="1:20">
      <c r="A13" s="1"/>
      <c r="B13" s="2"/>
      <c r="C13" s="1"/>
      <c r="D13" s="3"/>
      <c r="E13" s="45"/>
      <c r="F13" s="57"/>
      <c r="G13" s="57"/>
      <c r="H13" s="57"/>
      <c r="I13" s="56"/>
    </row>
    <row r="14" spans="1:20">
      <c r="A14" s="1"/>
      <c r="B14" s="11"/>
      <c r="C14" s="8"/>
      <c r="D14" s="7"/>
      <c r="E14" s="45"/>
      <c r="F14" s="57"/>
      <c r="G14" s="57"/>
      <c r="H14" s="57"/>
      <c r="I14" s="56"/>
    </row>
    <row r="25" spans="2:9" ht="69.75" customHeight="1">
      <c r="B25" s="28"/>
      <c r="C25" s="207" t="s">
        <v>13</v>
      </c>
      <c r="D25" s="207"/>
      <c r="E25" s="207"/>
      <c r="F25" s="207"/>
      <c r="G25" s="28"/>
      <c r="H25" s="28"/>
      <c r="I25" s="28"/>
    </row>
    <row r="26" spans="2:9" ht="15.75">
      <c r="B26" s="29"/>
      <c r="C26" s="30"/>
      <c r="D26" s="30"/>
      <c r="E26" s="30"/>
      <c r="F26" s="31"/>
      <c r="G26" s="31"/>
      <c r="H26" s="31"/>
    </row>
    <row r="34" spans="2:9">
      <c r="B34" s="206"/>
      <c r="C34" s="206"/>
      <c r="D34" s="206"/>
      <c r="E34" s="206"/>
      <c r="F34" s="206"/>
      <c r="G34" s="206"/>
      <c r="H34" s="206"/>
      <c r="I34" s="206"/>
    </row>
    <row r="48" spans="2:9">
      <c r="B48" s="16"/>
    </row>
    <row r="50" spans="2:2">
      <c r="B50" s="32"/>
    </row>
  </sheetData>
  <mergeCells count="2">
    <mergeCell ref="B34:I34"/>
    <mergeCell ref="C25:F25"/>
  </mergeCells>
  <phoneticPr fontId="19" type="noConversion"/>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94"/>
  <sheetViews>
    <sheetView showGridLines="0" view="pageLayout" topLeftCell="B1" zoomScaleNormal="115" zoomScaleSheetLayoutView="70" workbookViewId="0">
      <selection activeCell="C11" sqref="C11"/>
    </sheetView>
  </sheetViews>
  <sheetFormatPr defaultColWidth="9.140625" defaultRowHeight="15"/>
  <cols>
    <col min="1" max="1" width="2.85546875" style="17" hidden="1" customWidth="1"/>
    <col min="2" max="2" width="7.140625" style="18" customWidth="1"/>
    <col min="3" max="3" width="52.42578125" style="17" customWidth="1"/>
    <col min="4" max="4" width="4.28515625" style="17" customWidth="1"/>
    <col min="5" max="5" width="7.140625" style="80" customWidth="1"/>
    <col min="6" max="6" width="9.140625" style="57" customWidth="1"/>
    <col min="7" max="7" width="2.85546875" style="57" customWidth="1"/>
    <col min="8" max="8" width="28.42578125" style="17" customWidth="1"/>
    <col min="9" max="9" width="27.28515625" style="17" customWidth="1"/>
    <col min="10" max="10" width="9.140625" style="17" customWidth="1"/>
    <col min="11" max="11" width="9.140625" style="17"/>
    <col min="12" max="16" width="0" style="17" hidden="1" customWidth="1"/>
    <col min="17" max="18" width="9.140625" style="17"/>
    <col min="19" max="19" width="9.140625" style="100"/>
    <col min="20" max="16384" width="9.140625" style="17"/>
  </cols>
  <sheetData>
    <row r="1" spans="2:19" s="1" customFormat="1" ht="12.75">
      <c r="B1" s="2"/>
      <c r="D1" s="7"/>
      <c r="E1" s="45"/>
      <c r="F1" s="57"/>
      <c r="G1" s="72"/>
      <c r="H1" s="25"/>
      <c r="S1" s="98"/>
    </row>
    <row r="2" spans="2:19" s="1" customFormat="1" ht="12.75">
      <c r="B2" s="5"/>
      <c r="C2" s="6"/>
      <c r="D2" s="7"/>
      <c r="E2" s="45"/>
      <c r="F2" s="57"/>
      <c r="G2" s="57"/>
      <c r="H2" s="3"/>
      <c r="S2" s="98"/>
    </row>
    <row r="3" spans="2:19" s="1" customFormat="1" ht="12.75">
      <c r="B3" s="5" t="s">
        <v>0</v>
      </c>
      <c r="C3" s="174" t="str">
        <f>'TITLE PAGE'!C3</f>
        <v>NEK d.o.o., Vrbina 12, Krško</v>
      </c>
      <c r="D3" s="7"/>
      <c r="E3" s="45"/>
      <c r="F3" s="57"/>
      <c r="G3" s="57"/>
      <c r="H3" s="3"/>
      <c r="S3" s="98"/>
    </row>
    <row r="4" spans="2:19" s="1" customFormat="1" ht="12.75">
      <c r="B4" s="5" t="s">
        <v>2</v>
      </c>
      <c r="C4" s="174" t="str">
        <f>'TITLE PAGE'!C4</f>
        <v>KRŠKO</v>
      </c>
      <c r="D4" s="7"/>
      <c r="E4" s="45"/>
      <c r="F4" s="57"/>
      <c r="G4" s="57"/>
      <c r="H4" s="26"/>
      <c r="S4" s="98"/>
    </row>
    <row r="5" spans="2:19" s="1" customFormat="1" ht="12.75">
      <c r="B5" s="5" t="s">
        <v>4</v>
      </c>
      <c r="C5" s="174" t="str">
        <f>'TITLE PAGE'!C5</f>
        <v>GVNC &amp; PVNC</v>
      </c>
      <c r="D5" s="7"/>
      <c r="E5" s="45"/>
      <c r="F5" s="57"/>
      <c r="G5" s="57"/>
      <c r="H5" s="3"/>
      <c r="S5" s="98"/>
    </row>
    <row r="6" spans="2:19" s="1" customFormat="1" ht="12.75">
      <c r="B6" s="2"/>
      <c r="C6" s="174"/>
      <c r="D6" s="7"/>
      <c r="E6" s="45"/>
      <c r="F6" s="57"/>
      <c r="G6" s="57"/>
      <c r="H6" s="3"/>
      <c r="S6" s="98"/>
    </row>
    <row r="7" spans="2:19" s="1" customFormat="1" ht="38.25">
      <c r="B7" s="8" t="s">
        <v>6</v>
      </c>
      <c r="C7" s="174" t="str">
        <f>'TITLE PAGE'!C7</f>
        <v>ARCHITECTURAL AND TECHNOLOGICAL SOLUTIONS
FOR SECURITY CONTROL CENTRES IN
NUCLEAR POWER PLANT KRŠKO</v>
      </c>
      <c r="D7" s="102"/>
      <c r="E7" s="66"/>
      <c r="F7" s="73"/>
      <c r="G7" s="57"/>
      <c r="H7" s="3"/>
      <c r="S7" s="98"/>
    </row>
    <row r="8" spans="2:19" s="1" customFormat="1" ht="12.75">
      <c r="B8" s="2"/>
      <c r="C8" s="174"/>
      <c r="D8" s="7"/>
      <c r="E8" s="45"/>
      <c r="F8" s="57"/>
      <c r="G8" s="57"/>
      <c r="H8" s="3"/>
      <c r="S8" s="98"/>
    </row>
    <row r="9" spans="2:19" s="1" customFormat="1" ht="12.75">
      <c r="B9" s="5" t="s">
        <v>8</v>
      </c>
      <c r="C9" s="174" t="str">
        <f>'TITLE PAGE'!C9</f>
        <v xml:space="preserve">138 - 20 </v>
      </c>
      <c r="D9" s="7"/>
      <c r="E9" s="45"/>
      <c r="F9" s="57"/>
      <c r="G9" s="57"/>
      <c r="H9" s="3"/>
      <c r="S9" s="98"/>
    </row>
    <row r="10" spans="2:19" s="1" customFormat="1" ht="12.75">
      <c r="B10" s="2" t="s">
        <v>10</v>
      </c>
      <c r="C10" s="174" t="str">
        <f>'TITLE PAGE'!C10</f>
        <v xml:space="preserve">OKTOBER - 2022  </v>
      </c>
      <c r="D10" s="7"/>
      <c r="E10" s="45"/>
      <c r="F10" s="57"/>
      <c r="G10" s="57"/>
      <c r="H10" s="3"/>
      <c r="S10" s="98"/>
    </row>
    <row r="11" spans="2:19" s="1" customFormat="1" ht="12.75">
      <c r="B11" s="5" t="s">
        <v>11</v>
      </c>
      <c r="C11" s="174" t="str">
        <f>'TITLE PAGE'!C11</f>
        <v>Tender documentation</v>
      </c>
      <c r="D11" s="7"/>
      <c r="E11" s="45"/>
      <c r="F11" s="57"/>
      <c r="G11" s="57"/>
      <c r="H11" s="3"/>
      <c r="S11" s="98"/>
    </row>
    <row r="12" spans="2:19" s="1" customFormat="1" ht="12.75">
      <c r="B12" s="5"/>
      <c r="C12" s="6"/>
      <c r="D12" s="3"/>
      <c r="E12" s="45"/>
      <c r="F12" s="57"/>
      <c r="G12" s="57"/>
      <c r="H12" s="56"/>
      <c r="S12" s="98"/>
    </row>
    <row r="13" spans="2:19" s="1" customFormat="1" ht="12.75">
      <c r="B13" s="2"/>
      <c r="D13" s="3"/>
      <c r="E13" s="45"/>
      <c r="F13" s="57"/>
      <c r="G13" s="57"/>
      <c r="H13" s="56"/>
      <c r="S13" s="98"/>
    </row>
    <row r="14" spans="2:19" s="1" customFormat="1" ht="12.75">
      <c r="B14" s="11"/>
      <c r="C14" s="8"/>
      <c r="D14" s="7"/>
      <c r="E14" s="45"/>
      <c r="F14" s="57"/>
      <c r="G14" s="57"/>
      <c r="H14" s="56"/>
      <c r="S14" s="98"/>
    </row>
    <row r="15" spans="2:19" s="24" customFormat="1" ht="23.25">
      <c r="B15" s="34"/>
      <c r="C15" s="33" t="s">
        <v>14</v>
      </c>
      <c r="D15" s="27"/>
      <c r="E15" s="46"/>
      <c r="F15" s="62"/>
      <c r="G15" s="62"/>
      <c r="H15" s="43"/>
      <c r="I15" s="1"/>
      <c r="J15" s="1"/>
      <c r="K15" s="1"/>
      <c r="L15" s="1"/>
      <c r="M15" s="1"/>
      <c r="N15" s="1"/>
      <c r="S15" s="99"/>
    </row>
    <row r="16" spans="2:19" s="1" customFormat="1" ht="12.75">
      <c r="B16" s="2"/>
      <c r="D16" s="3"/>
      <c r="E16" s="45"/>
      <c r="F16" s="57"/>
      <c r="G16" s="72"/>
      <c r="H16" s="56"/>
      <c r="S16" s="98"/>
    </row>
    <row r="17" spans="2:19" s="1" customFormat="1" ht="18.75">
      <c r="B17" s="5"/>
      <c r="C17" s="41"/>
      <c r="D17" s="7"/>
      <c r="E17" s="45"/>
      <c r="F17" s="57"/>
      <c r="G17" s="57"/>
      <c r="H17" s="56"/>
      <c r="S17" s="98"/>
    </row>
    <row r="18" spans="2:19" s="1" customFormat="1" ht="12.75">
      <c r="B18" s="5"/>
      <c r="C18" s="6"/>
      <c r="D18" s="7"/>
      <c r="E18" s="45"/>
      <c r="F18" s="57"/>
      <c r="G18" s="57"/>
      <c r="H18" s="56"/>
      <c r="S18" s="98"/>
    </row>
    <row r="19" spans="2:19" s="1" customFormat="1" ht="12.75">
      <c r="B19" s="5"/>
      <c r="C19" s="6"/>
      <c r="D19" s="7"/>
      <c r="E19" s="45"/>
      <c r="F19" s="57"/>
      <c r="G19" s="57"/>
      <c r="H19" s="56"/>
      <c r="S19" s="98"/>
    </row>
    <row r="20" spans="2:19" s="1" customFormat="1" ht="12.75">
      <c r="B20" s="81" t="str">
        <f>'I. ILLUMINATION'!B42</f>
        <v>I.</v>
      </c>
      <c r="C20" s="81" t="str">
        <f>'I. ILLUMINATION'!C42</f>
        <v xml:space="preserve">ILLUMINATION </v>
      </c>
      <c r="D20" s="82"/>
      <c r="E20" s="45"/>
      <c r="F20" s="57">
        <f>'I. ILLUMINATION'!F42</f>
        <v>0</v>
      </c>
      <c r="G20" s="76"/>
      <c r="S20" s="98"/>
    </row>
    <row r="21" spans="2:19" s="1" customFormat="1" ht="13.5" thickBot="1">
      <c r="B21" s="81" t="str">
        <f>'III. INTERIOR DESIGN AND FURNIT'!B15</f>
        <v>III.</v>
      </c>
      <c r="C21" s="81" t="str">
        <f>'III. INTERIOR DESIGN AND FURNIT'!C15</f>
        <v>INTERIOR DESIGN AND FURNITURE</v>
      </c>
      <c r="D21" s="10"/>
      <c r="E21" s="45"/>
      <c r="F21" s="57">
        <f>'III. INTERIOR DESIGN AND FURNIT'!F15</f>
        <v>0</v>
      </c>
      <c r="G21" s="76"/>
      <c r="S21" s="98"/>
    </row>
    <row r="22" spans="2:19" s="1" customFormat="1" ht="13.5" thickTop="1">
      <c r="B22" s="52"/>
      <c r="C22" s="52" t="s">
        <v>15</v>
      </c>
      <c r="D22" s="83"/>
      <c r="E22" s="84"/>
      <c r="F22" s="179">
        <f>SUM(F20:F21)</f>
        <v>0</v>
      </c>
      <c r="G22" s="85"/>
      <c r="S22" s="98"/>
    </row>
    <row r="23" spans="2:19" s="1" customFormat="1" ht="12.75">
      <c r="S23" s="98"/>
    </row>
    <row r="24" spans="2:19" s="1" customFormat="1" ht="12.75">
      <c r="S24" s="98"/>
    </row>
    <row r="25" spans="2:19" s="1" customFormat="1" ht="12.75">
      <c r="S25" s="98"/>
    </row>
    <row r="26" spans="2:19" s="24" customFormat="1" ht="12.75">
      <c r="H26" s="43"/>
      <c r="S26" s="99"/>
    </row>
    <row r="27" spans="2:19" s="1" customFormat="1" ht="12.75">
      <c r="B27" s="5"/>
      <c r="C27" s="5"/>
      <c r="D27" s="5"/>
      <c r="E27" s="45"/>
      <c r="F27" s="5"/>
      <c r="G27" s="5"/>
      <c r="S27" s="98"/>
    </row>
    <row r="28" spans="2:19" s="1" customFormat="1" ht="12.75">
      <c r="B28" s="11"/>
      <c r="C28" s="11"/>
      <c r="D28" s="11"/>
      <c r="E28" s="45"/>
      <c r="F28" s="11"/>
      <c r="G28" s="11"/>
      <c r="H28" s="56"/>
      <c r="S28" s="98"/>
    </row>
    <row r="29" spans="2:19" s="1" customFormat="1" ht="12.75">
      <c r="B29" s="2"/>
      <c r="E29" s="45"/>
      <c r="F29" s="57"/>
      <c r="G29" s="57"/>
      <c r="S29" s="98"/>
    </row>
    <row r="30" spans="2:19" s="1" customFormat="1" ht="12.75">
      <c r="B30" s="2"/>
      <c r="E30" s="45"/>
      <c r="F30" s="57"/>
      <c r="G30" s="57"/>
      <c r="S30" s="98"/>
    </row>
    <row r="31" spans="2:19" s="1" customFormat="1" ht="12.75">
      <c r="B31" s="2"/>
      <c r="E31" s="45"/>
      <c r="F31" s="57"/>
      <c r="G31" s="57"/>
      <c r="S31" s="98"/>
    </row>
    <row r="32" spans="2:19" s="1" customFormat="1" ht="12.75">
      <c r="B32" s="2"/>
      <c r="E32" s="45"/>
      <c r="F32" s="57"/>
      <c r="G32" s="57"/>
      <c r="S32" s="98"/>
    </row>
    <row r="33" spans="2:19" s="1" customFormat="1" ht="12.75">
      <c r="B33" s="2"/>
      <c r="E33" s="45"/>
      <c r="F33" s="57"/>
      <c r="G33" s="57"/>
      <c r="S33" s="98"/>
    </row>
    <row r="34" spans="2:19" s="1" customFormat="1" ht="12.75">
      <c r="B34" s="2"/>
      <c r="E34" s="45"/>
      <c r="F34" s="57"/>
      <c r="G34" s="57"/>
      <c r="S34" s="98"/>
    </row>
    <row r="35" spans="2:19" s="1" customFormat="1" ht="12.75">
      <c r="B35" s="2"/>
      <c r="E35" s="45"/>
      <c r="F35" s="57"/>
      <c r="G35" s="57"/>
      <c r="S35" s="98"/>
    </row>
    <row r="36" spans="2:19" s="1" customFormat="1" ht="12.75">
      <c r="B36" s="2"/>
      <c r="E36" s="45"/>
      <c r="F36" s="57"/>
      <c r="G36" s="57"/>
      <c r="S36" s="98"/>
    </row>
    <row r="37" spans="2:19" s="1" customFormat="1" ht="12.75">
      <c r="B37" s="2"/>
      <c r="E37" s="45"/>
      <c r="F37" s="57"/>
      <c r="G37" s="57"/>
      <c r="S37" s="98"/>
    </row>
    <row r="38" spans="2:19" s="1" customFormat="1" ht="12.75">
      <c r="B38" s="2"/>
      <c r="E38" s="45"/>
      <c r="F38" s="57"/>
      <c r="G38" s="57"/>
      <c r="S38" s="98"/>
    </row>
    <row r="39" spans="2:19" s="1" customFormat="1" ht="12.75">
      <c r="B39" s="2"/>
      <c r="E39" s="45"/>
      <c r="F39" s="57"/>
      <c r="G39" s="57"/>
      <c r="S39" s="98"/>
    </row>
    <row r="40" spans="2:19" s="1" customFormat="1" ht="12.75">
      <c r="B40" s="2"/>
      <c r="E40" s="45"/>
      <c r="F40" s="57"/>
      <c r="G40" s="57"/>
      <c r="S40" s="98"/>
    </row>
    <row r="41" spans="2:19" s="1" customFormat="1" ht="12.75">
      <c r="B41" s="2"/>
      <c r="E41" s="45"/>
      <c r="F41" s="57"/>
      <c r="G41" s="57"/>
      <c r="S41" s="98"/>
    </row>
    <row r="42" spans="2:19" s="1" customFormat="1" ht="12.75">
      <c r="B42" s="2"/>
      <c r="E42" s="45"/>
      <c r="F42" s="57"/>
      <c r="G42" s="57"/>
      <c r="S42" s="98"/>
    </row>
    <row r="43" spans="2:19" s="1" customFormat="1" ht="12.75">
      <c r="B43" s="2"/>
      <c r="E43" s="45"/>
      <c r="F43" s="57"/>
      <c r="G43" s="57"/>
      <c r="S43" s="98"/>
    </row>
    <row r="44" spans="2:19" s="1" customFormat="1" ht="12.75">
      <c r="B44" s="2"/>
      <c r="E44" s="45"/>
      <c r="F44" s="57"/>
      <c r="G44" s="57"/>
      <c r="S44" s="98"/>
    </row>
    <row r="45" spans="2:19" s="1" customFormat="1" ht="12.75">
      <c r="B45" s="2"/>
      <c r="E45" s="45"/>
      <c r="F45" s="57"/>
      <c r="G45" s="57"/>
      <c r="S45" s="98"/>
    </row>
    <row r="46" spans="2:19" s="1" customFormat="1" ht="12.75">
      <c r="B46" s="2"/>
      <c r="E46" s="45"/>
      <c r="F46" s="57"/>
      <c r="G46" s="57"/>
      <c r="S46" s="98"/>
    </row>
    <row r="47" spans="2:19" s="1" customFormat="1" ht="12.75">
      <c r="B47" s="2"/>
      <c r="E47" s="45"/>
      <c r="F47" s="57"/>
      <c r="G47" s="57"/>
      <c r="S47" s="98"/>
    </row>
    <row r="48" spans="2:19" s="1" customFormat="1" ht="12.75">
      <c r="B48" s="2"/>
      <c r="E48" s="45"/>
      <c r="F48" s="57"/>
      <c r="G48" s="57"/>
      <c r="S48" s="98"/>
    </row>
    <row r="49" spans="2:20" s="1" customFormat="1" ht="12.75">
      <c r="B49" s="2"/>
      <c r="E49" s="45"/>
      <c r="F49" s="57"/>
      <c r="G49" s="57"/>
      <c r="S49" s="98"/>
    </row>
    <row r="50" spans="2:20" s="1" customFormat="1" ht="12.75">
      <c r="B50" s="2"/>
      <c r="E50" s="45"/>
      <c r="F50" s="57"/>
      <c r="G50" s="57"/>
      <c r="S50" s="98"/>
    </row>
    <row r="51" spans="2:20" s="1" customFormat="1" ht="12.75">
      <c r="B51" s="2"/>
      <c r="E51" s="45"/>
      <c r="F51" s="57"/>
      <c r="G51" s="57"/>
      <c r="S51" s="98"/>
    </row>
    <row r="52" spans="2:20" s="1" customFormat="1" ht="12.75">
      <c r="B52" s="2"/>
      <c r="E52" s="45"/>
      <c r="F52" s="57"/>
      <c r="G52" s="57"/>
      <c r="S52" s="98"/>
    </row>
    <row r="53" spans="2:20" s="1" customFormat="1" ht="12.75">
      <c r="B53" s="2"/>
      <c r="E53" s="45"/>
      <c r="F53" s="57"/>
      <c r="G53" s="57"/>
      <c r="S53" s="98"/>
    </row>
    <row r="54" spans="2:20" s="1" customFormat="1" ht="12.75">
      <c r="B54" s="2"/>
      <c r="E54" s="45"/>
      <c r="F54" s="57"/>
      <c r="G54" s="57"/>
      <c r="S54" s="98"/>
    </row>
    <row r="55" spans="2:20">
      <c r="T55" s="1"/>
    </row>
    <row r="56" spans="2:20">
      <c r="T56" s="1"/>
    </row>
    <row r="57" spans="2:20">
      <c r="T57" s="1"/>
    </row>
    <row r="58" spans="2:20">
      <c r="T58" s="1"/>
    </row>
    <row r="59" spans="2:20">
      <c r="T59" s="1"/>
    </row>
    <row r="60" spans="2:20">
      <c r="T60" s="1"/>
    </row>
    <row r="61" spans="2:20">
      <c r="T61" s="1"/>
    </row>
    <row r="62" spans="2:20">
      <c r="T62" s="1"/>
    </row>
    <row r="63" spans="2:20">
      <c r="F63" s="58"/>
      <c r="T63" s="1"/>
    </row>
    <row r="64" spans="2:20">
      <c r="T64" s="1"/>
    </row>
    <row r="65" spans="20:20">
      <c r="T65" s="1"/>
    </row>
    <row r="66" spans="20:20">
      <c r="T66" s="1"/>
    </row>
    <row r="67" spans="20:20">
      <c r="T67" s="1"/>
    </row>
    <row r="68" spans="20:20">
      <c r="T68" s="1"/>
    </row>
    <row r="69" spans="20:20">
      <c r="T69" s="1"/>
    </row>
    <row r="70" spans="20:20">
      <c r="T70" s="1"/>
    </row>
    <row r="71" spans="20:20">
      <c r="T71" s="1"/>
    </row>
    <row r="72" spans="20:20">
      <c r="T72" s="1"/>
    </row>
    <row r="73" spans="20:20">
      <c r="T73" s="1"/>
    </row>
    <row r="74" spans="20:20">
      <c r="T74" s="1"/>
    </row>
    <row r="75" spans="20:20">
      <c r="T75" s="1"/>
    </row>
    <row r="76" spans="20:20">
      <c r="T76" s="1"/>
    </row>
    <row r="77" spans="20:20">
      <c r="T77" s="1"/>
    </row>
    <row r="78" spans="20:20">
      <c r="T78" s="1"/>
    </row>
    <row r="79" spans="20:20">
      <c r="T79" s="1"/>
    </row>
    <row r="80" spans="20:20">
      <c r="T80" s="1"/>
    </row>
    <row r="81" spans="20:20">
      <c r="T81" s="1"/>
    </row>
    <row r="82" spans="20:20">
      <c r="T82" s="1"/>
    </row>
    <row r="83" spans="20:20">
      <c r="T83" s="1"/>
    </row>
    <row r="84" spans="20:20">
      <c r="T84" s="1"/>
    </row>
    <row r="85" spans="20:20">
      <c r="T85" s="1"/>
    </row>
    <row r="86" spans="20:20">
      <c r="T86" s="1"/>
    </row>
    <row r="87" spans="20:20">
      <c r="T87" s="1"/>
    </row>
    <row r="88" spans="20:20">
      <c r="T88" s="1"/>
    </row>
    <row r="89" spans="20:20">
      <c r="T89" s="1"/>
    </row>
    <row r="90" spans="20:20">
      <c r="T90" s="1"/>
    </row>
    <row r="91" spans="20:20">
      <c r="T91" s="1"/>
    </row>
    <row r="92" spans="20:20">
      <c r="T92" s="1"/>
    </row>
    <row r="93" spans="20:20">
      <c r="T93" s="1"/>
    </row>
    <row r="94" spans="20:20">
      <c r="T94" s="1"/>
    </row>
    <row r="95" spans="20:20">
      <c r="T95" s="1"/>
    </row>
    <row r="96" spans="20:20">
      <c r="T96" s="1"/>
    </row>
    <row r="97" spans="20:20">
      <c r="T97" s="1"/>
    </row>
    <row r="98" spans="20:20">
      <c r="T98" s="1"/>
    </row>
    <row r="99" spans="20:20">
      <c r="T99" s="1"/>
    </row>
    <row r="100" spans="20:20">
      <c r="T100" s="1"/>
    </row>
    <row r="101" spans="20:20">
      <c r="T101" s="1"/>
    </row>
    <row r="102" spans="20:20">
      <c r="T102" s="1"/>
    </row>
    <row r="103" spans="20:20">
      <c r="T103" s="1"/>
    </row>
    <row r="104" spans="20:20">
      <c r="T104" s="1"/>
    </row>
    <row r="105" spans="20:20">
      <c r="T105" s="1"/>
    </row>
    <row r="106" spans="20:20">
      <c r="T106" s="1"/>
    </row>
    <row r="107" spans="20:20">
      <c r="T107" s="1"/>
    </row>
    <row r="108" spans="20:20">
      <c r="T108" s="1"/>
    </row>
    <row r="109" spans="20:20">
      <c r="T109" s="1"/>
    </row>
    <row r="110" spans="20:20">
      <c r="T110" s="1"/>
    </row>
    <row r="111" spans="20:20">
      <c r="T111" s="1"/>
    </row>
    <row r="112" spans="20:20">
      <c r="T112" s="1"/>
    </row>
    <row r="113" spans="20:20">
      <c r="T113" s="1"/>
    </row>
    <row r="114" spans="20:20">
      <c r="T114" s="1"/>
    </row>
    <row r="115" spans="20:20">
      <c r="T115" s="1"/>
    </row>
    <row r="116" spans="20:20">
      <c r="T116" s="1"/>
    </row>
    <row r="117" spans="20:20">
      <c r="T117" s="1"/>
    </row>
    <row r="118" spans="20:20">
      <c r="T118" s="1"/>
    </row>
    <row r="119" spans="20:20">
      <c r="T119" s="1"/>
    </row>
    <row r="120" spans="20:20">
      <c r="T120" s="1"/>
    </row>
    <row r="121" spans="20:20">
      <c r="T121" s="1"/>
    </row>
    <row r="122" spans="20:20">
      <c r="T122" s="1"/>
    </row>
    <row r="123" spans="20:20">
      <c r="T123" s="1"/>
    </row>
    <row r="124" spans="20:20">
      <c r="T124" s="1"/>
    </row>
    <row r="125" spans="20:20">
      <c r="T125" s="1"/>
    </row>
    <row r="126" spans="20:20">
      <c r="T126" s="1"/>
    </row>
    <row r="127" spans="20:20">
      <c r="T127" s="1"/>
    </row>
    <row r="128" spans="20:20">
      <c r="T128" s="1"/>
    </row>
    <row r="129" spans="20:20">
      <c r="T129" s="1"/>
    </row>
    <row r="130" spans="20:20">
      <c r="T130" s="1"/>
    </row>
    <row r="131" spans="20:20">
      <c r="T131" s="1"/>
    </row>
    <row r="132" spans="20:20">
      <c r="T132" s="1"/>
    </row>
    <row r="133" spans="20:20">
      <c r="T133" s="1"/>
    </row>
    <row r="134" spans="20:20">
      <c r="T134" s="1"/>
    </row>
    <row r="135" spans="20:20">
      <c r="T135" s="1"/>
    </row>
    <row r="136" spans="20:20">
      <c r="T136" s="1"/>
    </row>
    <row r="137" spans="20:20">
      <c r="T137" s="1"/>
    </row>
    <row r="138" spans="20:20">
      <c r="T138" s="1"/>
    </row>
    <row r="139" spans="20:20">
      <c r="T139" s="1"/>
    </row>
    <row r="140" spans="20:20">
      <c r="T140" s="1"/>
    </row>
    <row r="141" spans="20:20">
      <c r="T141" s="1"/>
    </row>
    <row r="142" spans="20:20">
      <c r="T142" s="1"/>
    </row>
    <row r="143" spans="20:20">
      <c r="T143" s="1"/>
    </row>
    <row r="144" spans="20:20">
      <c r="T144" s="1"/>
    </row>
    <row r="145" spans="20:20">
      <c r="T145" s="1"/>
    </row>
    <row r="146" spans="20:20">
      <c r="T146" s="1"/>
    </row>
    <row r="147" spans="20:20">
      <c r="T147" s="1"/>
    </row>
    <row r="148" spans="20:20">
      <c r="T148" s="1"/>
    </row>
    <row r="149" spans="20:20">
      <c r="T149" s="1"/>
    </row>
    <row r="150" spans="20:20">
      <c r="T150" s="1"/>
    </row>
    <row r="151" spans="20:20">
      <c r="T151" s="1"/>
    </row>
    <row r="152" spans="20:20">
      <c r="T152" s="1"/>
    </row>
    <row r="153" spans="20:20">
      <c r="T153" s="1"/>
    </row>
    <row r="154" spans="20:20">
      <c r="T154" s="1"/>
    </row>
    <row r="155" spans="20:20">
      <c r="T155" s="1"/>
    </row>
    <row r="156" spans="20:20">
      <c r="T156" s="1"/>
    </row>
    <row r="157" spans="20:20">
      <c r="T157" s="1"/>
    </row>
    <row r="158" spans="20:20">
      <c r="T158" s="1"/>
    </row>
    <row r="159" spans="20:20">
      <c r="T159" s="1"/>
    </row>
    <row r="160" spans="20:20">
      <c r="T160" s="1"/>
    </row>
    <row r="161" spans="20:20">
      <c r="T161" s="1"/>
    </row>
    <row r="162" spans="20:20">
      <c r="T162" s="1"/>
    </row>
    <row r="163" spans="20:20">
      <c r="T163" s="1"/>
    </row>
    <row r="164" spans="20:20">
      <c r="T164" s="1"/>
    </row>
    <row r="165" spans="20:20">
      <c r="T165" s="1"/>
    </row>
    <row r="166" spans="20:20">
      <c r="T166" s="1"/>
    </row>
    <row r="167" spans="20:20">
      <c r="T167" s="1"/>
    </row>
    <row r="168" spans="20:20">
      <c r="T168" s="1"/>
    </row>
    <row r="169" spans="20:20">
      <c r="T169" s="1"/>
    </row>
    <row r="170" spans="20:20">
      <c r="T170" s="1"/>
    </row>
    <row r="171" spans="20:20">
      <c r="T171" s="1"/>
    </row>
    <row r="172" spans="20:20">
      <c r="T172" s="1"/>
    </row>
    <row r="173" spans="20:20">
      <c r="T173" s="1"/>
    </row>
    <row r="174" spans="20:20">
      <c r="T174" s="1"/>
    </row>
    <row r="175" spans="20:20">
      <c r="T175" s="1"/>
    </row>
    <row r="176" spans="20:20">
      <c r="T176" s="1"/>
    </row>
    <row r="177" spans="20:20">
      <c r="T177" s="1"/>
    </row>
    <row r="178" spans="20:20">
      <c r="T178" s="1"/>
    </row>
    <row r="179" spans="20:20">
      <c r="T179" s="1"/>
    </row>
    <row r="180" spans="20:20">
      <c r="T180" s="1"/>
    </row>
    <row r="181" spans="20:20">
      <c r="T181" s="1"/>
    </row>
    <row r="182" spans="20:20">
      <c r="T182" s="1"/>
    </row>
    <row r="183" spans="20:20">
      <c r="T183" s="1"/>
    </row>
    <row r="184" spans="20:20">
      <c r="T184" s="1"/>
    </row>
    <row r="185" spans="20:20">
      <c r="T185" s="1"/>
    </row>
    <row r="186" spans="20:20">
      <c r="T186" s="1"/>
    </row>
    <row r="187" spans="20:20">
      <c r="T187" s="1"/>
    </row>
    <row r="188" spans="20:20">
      <c r="T188" s="1"/>
    </row>
    <row r="189" spans="20:20">
      <c r="T189" s="1"/>
    </row>
    <row r="190" spans="20:20">
      <c r="T190" s="1"/>
    </row>
    <row r="191" spans="20:20">
      <c r="T191" s="1"/>
    </row>
    <row r="192" spans="20:20">
      <c r="T192" s="1"/>
    </row>
    <row r="193" spans="20:20">
      <c r="T193" s="1"/>
    </row>
    <row r="194" spans="20:20">
      <c r="T194" s="1"/>
    </row>
  </sheetData>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B321-6DE9-4216-B3B9-FA1DBF4BF61E}">
  <dimension ref="A1:J55"/>
  <sheetViews>
    <sheetView showGridLines="0" view="pageLayout" topLeftCell="B43" zoomScaleNormal="90" zoomScaleSheetLayoutView="100" workbookViewId="0">
      <selection activeCell="G48" sqref="G48"/>
    </sheetView>
  </sheetViews>
  <sheetFormatPr defaultColWidth="9.140625" defaultRowHeight="12.75"/>
  <cols>
    <col min="1" max="1" width="2.85546875" style="105" hidden="1" customWidth="1"/>
    <col min="2" max="2" width="7.140625" style="111" customWidth="1"/>
    <col min="3" max="3" width="52.42578125" style="110" customWidth="1"/>
    <col min="4" max="4" width="4.28515625" style="109" customWidth="1"/>
    <col min="5" max="5" width="7.140625" style="108" customWidth="1"/>
    <col min="6" max="6" width="9.140625" style="106" customWidth="1"/>
    <col min="7" max="7" width="11.85546875" style="106" customWidth="1"/>
    <col min="8" max="8" width="17.42578125" style="107" customWidth="1"/>
    <col min="9" max="9" width="4.7109375" style="106" customWidth="1"/>
    <col min="10" max="16384" width="9.140625" style="105"/>
  </cols>
  <sheetData>
    <row r="1" spans="2:9">
      <c r="B1" s="165"/>
      <c r="C1" s="105"/>
    </row>
    <row r="2" spans="2:9">
      <c r="B2" s="167"/>
      <c r="C2" s="166"/>
    </row>
    <row r="3" spans="2:9">
      <c r="B3" s="167" t="s">
        <v>0</v>
      </c>
      <c r="C3" s="166" t="str">
        <f>'TITLE PAGE'!C3</f>
        <v>NEK d.o.o., Vrbina 12, Krško</v>
      </c>
    </row>
    <row r="4" spans="2:9">
      <c r="B4" s="167" t="s">
        <v>2</v>
      </c>
      <c r="C4" s="166" t="str">
        <f>'TITLE PAGE'!C4</f>
        <v>KRŠKO</v>
      </c>
    </row>
    <row r="5" spans="2:9">
      <c r="B5" s="167" t="s">
        <v>4</v>
      </c>
      <c r="C5" s="166" t="str">
        <f>'TITLE PAGE'!C5</f>
        <v>GVNC &amp; PVNC</v>
      </c>
    </row>
    <row r="6" spans="2:9">
      <c r="B6" s="165"/>
      <c r="C6" s="105"/>
    </row>
    <row r="7" spans="2:9" ht="38.25">
      <c r="B7" s="164" t="s">
        <v>6</v>
      </c>
      <c r="C7" s="174" t="str">
        <f>'TITLE PAGE'!C7</f>
        <v>ARCHITECTURAL AND TECHNOLOGICAL SOLUTIONS
FOR SECURITY CONTROL CENTRES IN
NUCLEAR POWER PLANT KRŠKO</v>
      </c>
      <c r="D7" s="170"/>
      <c r="E7" s="169"/>
      <c r="F7" s="168"/>
    </row>
    <row r="8" spans="2:9">
      <c r="B8" s="165"/>
      <c r="C8" s="136"/>
    </row>
    <row r="9" spans="2:9">
      <c r="B9" s="167" t="s">
        <v>8</v>
      </c>
      <c r="C9" s="174" t="str">
        <f>'TITLE PAGE'!C9</f>
        <v xml:space="preserve">138 - 20 </v>
      </c>
    </row>
    <row r="10" spans="2:9">
      <c r="B10" s="165" t="s">
        <v>10</v>
      </c>
      <c r="C10" s="174" t="str">
        <f>'TITLE PAGE'!C10</f>
        <v xml:space="preserve">OKTOBER - 2022  </v>
      </c>
    </row>
    <row r="11" spans="2:9">
      <c r="B11" s="167" t="s">
        <v>11</v>
      </c>
      <c r="C11" s="174" t="str">
        <f>'TITLE PAGE'!C11</f>
        <v>Tender documentation</v>
      </c>
    </row>
    <row r="12" spans="2:9">
      <c r="B12" s="167"/>
      <c r="C12" s="166"/>
      <c r="D12" s="152"/>
    </row>
    <row r="13" spans="2:9">
      <c r="B13" s="165"/>
      <c r="C13" s="105"/>
      <c r="D13" s="152"/>
    </row>
    <row r="14" spans="2:9">
      <c r="C14" s="164"/>
    </row>
    <row r="15" spans="2:9" s="136" customFormat="1" ht="23.25">
      <c r="B15" s="163" t="s">
        <v>130</v>
      </c>
      <c r="C15" s="162" t="s">
        <v>129</v>
      </c>
      <c r="D15" s="161"/>
      <c r="E15" s="160"/>
      <c r="F15" s="121"/>
      <c r="G15" s="121"/>
      <c r="H15" s="149"/>
      <c r="I15" s="121"/>
    </row>
    <row r="16" spans="2:9" s="136" customFormat="1">
      <c r="B16" s="105"/>
      <c r="C16" s="105"/>
      <c r="D16" s="105"/>
      <c r="E16" s="108"/>
      <c r="F16" s="106"/>
      <c r="G16" s="106"/>
      <c r="H16" s="107"/>
      <c r="I16" s="106"/>
    </row>
    <row r="17" spans="2:9" s="136" customFormat="1" ht="18.75">
      <c r="B17" s="111"/>
      <c r="C17" s="159"/>
      <c r="D17" s="109"/>
      <c r="E17" s="108"/>
      <c r="F17" s="106"/>
      <c r="G17" s="106"/>
      <c r="H17" s="107"/>
      <c r="I17" s="106"/>
    </row>
    <row r="18" spans="2:9" s="136" customFormat="1">
      <c r="B18" s="111"/>
      <c r="C18" s="110"/>
      <c r="D18" s="109"/>
      <c r="E18" s="108"/>
      <c r="F18" s="106"/>
      <c r="G18" s="106"/>
      <c r="H18" s="107"/>
      <c r="I18" s="106"/>
    </row>
    <row r="20" spans="2:9" s="136" customFormat="1">
      <c r="B20" s="116"/>
      <c r="C20" s="116"/>
      <c r="D20" s="115"/>
      <c r="E20" s="114"/>
      <c r="F20" s="113"/>
      <c r="G20" s="106"/>
      <c r="H20" s="107"/>
      <c r="I20" s="106"/>
    </row>
    <row r="21" spans="2:9" s="136" customFormat="1">
      <c r="B21" s="111"/>
      <c r="C21" s="111"/>
      <c r="D21" s="115"/>
      <c r="E21" s="114"/>
      <c r="F21" s="113"/>
      <c r="G21" s="106"/>
      <c r="H21" s="107"/>
      <c r="I21" s="106"/>
    </row>
    <row r="22" spans="2:9" s="136" customFormat="1" ht="13.5" thickBot="1">
      <c r="B22" s="158" t="str">
        <f>B47</f>
        <v>I.11</v>
      </c>
      <c r="C22" s="158" t="str">
        <f>C47</f>
        <v>NATURAL LIGHTING</v>
      </c>
      <c r="D22" s="157"/>
      <c r="E22" s="156"/>
      <c r="F22" s="155"/>
      <c r="G22" s="173">
        <f>G47</f>
        <v>0</v>
      </c>
      <c r="H22" s="107"/>
      <c r="I22" s="106"/>
    </row>
    <row r="23" spans="2:9" s="136" customFormat="1" ht="13.5" thickTop="1">
      <c r="B23" s="111"/>
      <c r="C23" s="154" t="s">
        <v>15</v>
      </c>
      <c r="D23" s="150"/>
      <c r="E23" s="114"/>
      <c r="F23" s="113"/>
      <c r="G23" s="179">
        <f>SUM(G22)</f>
        <v>0</v>
      </c>
      <c r="H23" s="149"/>
      <c r="I23" s="121"/>
    </row>
    <row r="24" spans="2:9" s="136" customFormat="1">
      <c r="H24" s="153"/>
    </row>
    <row r="25" spans="2:9" s="136" customFormat="1">
      <c r="H25" s="153"/>
    </row>
    <row r="26" spans="2:9" s="136" customFormat="1">
      <c r="H26" s="153"/>
    </row>
    <row r="27" spans="2:9" s="136" customFormat="1">
      <c r="H27" s="153"/>
    </row>
    <row r="28" spans="2:9">
      <c r="B28" s="105"/>
      <c r="D28" s="105"/>
      <c r="E28" s="105"/>
      <c r="F28" s="105"/>
      <c r="G28" s="105"/>
      <c r="H28" s="152"/>
      <c r="I28" s="105"/>
    </row>
    <row r="29" spans="2:9">
      <c r="D29" s="150"/>
      <c r="E29" s="114"/>
      <c r="F29" s="113"/>
      <c r="G29" s="121"/>
      <c r="H29" s="149"/>
      <c r="I29" s="121"/>
    </row>
    <row r="30" spans="2:9">
      <c r="D30" s="150"/>
      <c r="E30" s="114"/>
      <c r="F30" s="113"/>
      <c r="G30" s="121"/>
      <c r="H30" s="149"/>
      <c r="I30" s="121"/>
    </row>
    <row r="31" spans="2:9">
      <c r="D31" s="150"/>
      <c r="E31" s="114"/>
      <c r="F31" s="113"/>
      <c r="G31" s="121"/>
      <c r="H31" s="149"/>
      <c r="I31" s="121"/>
    </row>
    <row r="32" spans="2:9">
      <c r="D32" s="150"/>
      <c r="E32" s="114"/>
      <c r="F32" s="113"/>
      <c r="G32" s="121"/>
      <c r="H32" s="149"/>
      <c r="I32" s="121"/>
    </row>
    <row r="33" spans="1:10">
      <c r="C33" s="151"/>
      <c r="D33" s="150"/>
      <c r="E33" s="114"/>
      <c r="F33" s="113"/>
      <c r="G33" s="121"/>
      <c r="H33" s="149"/>
      <c r="I33" s="121"/>
    </row>
    <row r="34" spans="1:10">
      <c r="C34" s="151"/>
      <c r="D34" s="150"/>
      <c r="E34" s="114"/>
      <c r="F34" s="113"/>
      <c r="G34" s="121"/>
      <c r="H34" s="149"/>
      <c r="I34" s="121"/>
    </row>
    <row r="42" spans="1:10" ht="18.75">
      <c r="B42" s="148" t="s">
        <v>130</v>
      </c>
      <c r="C42" s="147" t="s">
        <v>131</v>
      </c>
      <c r="D42" s="146"/>
      <c r="E42" s="137"/>
      <c r="F42" s="130"/>
      <c r="G42" s="138"/>
    </row>
    <row r="43" spans="1:10" ht="178.5">
      <c r="A43" s="145" t="s">
        <v>128</v>
      </c>
      <c r="B43" s="208" t="s">
        <v>127</v>
      </c>
      <c r="C43" s="208"/>
      <c r="D43" s="208"/>
      <c r="E43" s="208"/>
      <c r="F43" s="208"/>
      <c r="G43" s="208"/>
      <c r="H43" s="115"/>
      <c r="I43" s="116"/>
    </row>
    <row r="45" spans="1:10" s="139" customFormat="1" ht="25.5">
      <c r="B45" s="144" t="s">
        <v>16</v>
      </c>
      <c r="C45" s="143" t="s">
        <v>17</v>
      </c>
      <c r="D45" s="143" t="s">
        <v>18</v>
      </c>
      <c r="E45" s="142" t="s">
        <v>19</v>
      </c>
      <c r="F45" s="141" t="s">
        <v>20</v>
      </c>
      <c r="G45" s="123" t="s">
        <v>126</v>
      </c>
      <c r="H45" s="140" t="s">
        <v>125</v>
      </c>
      <c r="I45" s="121"/>
    </row>
    <row r="46" spans="1:10">
      <c r="B46" s="135"/>
      <c r="C46" s="134"/>
      <c r="D46" s="133"/>
      <c r="E46" s="132"/>
      <c r="F46" s="131"/>
      <c r="G46" s="130"/>
      <c r="H46" s="129"/>
      <c r="J46" s="128"/>
    </row>
    <row r="47" spans="1:10">
      <c r="B47" s="127" t="s">
        <v>124</v>
      </c>
      <c r="C47" s="126" t="s">
        <v>123</v>
      </c>
      <c r="D47" s="125"/>
      <c r="E47" s="124"/>
      <c r="F47" s="75" t="s">
        <v>21</v>
      </c>
      <c r="G47" s="171">
        <f>SUM(G48:G52)</f>
        <v>0</v>
      </c>
      <c r="H47" s="122"/>
      <c r="I47" s="121"/>
    </row>
    <row r="48" spans="1:10" ht="102">
      <c r="B48" s="120" t="s">
        <v>122</v>
      </c>
      <c r="C48" s="88" t="s">
        <v>121</v>
      </c>
      <c r="D48" s="119" t="s">
        <v>23</v>
      </c>
      <c r="E48" s="118">
        <v>1</v>
      </c>
      <c r="F48" s="205">
        <v>0</v>
      </c>
      <c r="G48" s="172">
        <f>+F48*E48</f>
        <v>0</v>
      </c>
      <c r="H48" s="117"/>
    </row>
    <row r="49" spans="2:8" ht="76.5">
      <c r="B49" s="120" t="s">
        <v>120</v>
      </c>
      <c r="C49" s="88" t="s">
        <v>119</v>
      </c>
      <c r="D49" s="119" t="s">
        <v>118</v>
      </c>
      <c r="E49" s="119">
        <v>1400</v>
      </c>
      <c r="F49" s="205">
        <v>0</v>
      </c>
      <c r="G49" s="172">
        <f t="shared" ref="G49:G52" si="0">+F49*E49</f>
        <v>0</v>
      </c>
      <c r="H49" s="117"/>
    </row>
    <row r="50" spans="2:8" ht="76.5">
      <c r="B50" s="120" t="s">
        <v>117</v>
      </c>
      <c r="C50" s="88" t="s">
        <v>116</v>
      </c>
      <c r="D50" s="119" t="s">
        <v>22</v>
      </c>
      <c r="E50" s="118">
        <v>27</v>
      </c>
      <c r="F50" s="205">
        <v>0</v>
      </c>
      <c r="G50" s="172">
        <f t="shared" si="0"/>
        <v>0</v>
      </c>
      <c r="H50" s="117"/>
    </row>
    <row r="51" spans="2:8" ht="76.5">
      <c r="B51" s="120" t="s">
        <v>115</v>
      </c>
      <c r="C51" s="88" t="s">
        <v>114</v>
      </c>
      <c r="D51" s="119" t="s">
        <v>22</v>
      </c>
      <c r="E51" s="118">
        <v>13</v>
      </c>
      <c r="F51" s="205">
        <v>0</v>
      </c>
      <c r="G51" s="172">
        <f t="shared" si="0"/>
        <v>0</v>
      </c>
      <c r="H51" s="117"/>
    </row>
    <row r="52" spans="2:8">
      <c r="B52" s="120" t="s">
        <v>113</v>
      </c>
      <c r="C52" s="55" t="s">
        <v>112</v>
      </c>
      <c r="D52" s="119" t="s">
        <v>23</v>
      </c>
      <c r="E52" s="118">
        <v>1</v>
      </c>
      <c r="F52" s="205">
        <v>0</v>
      </c>
      <c r="G52" s="172">
        <f t="shared" si="0"/>
        <v>0</v>
      </c>
      <c r="H52" s="117"/>
    </row>
    <row r="53" spans="2:8">
      <c r="B53" s="105"/>
      <c r="C53" s="112"/>
      <c r="D53" s="115"/>
      <c r="E53" s="114"/>
      <c r="F53" s="113"/>
    </row>
    <row r="54" spans="2:8">
      <c r="B54" s="116"/>
      <c r="C54" s="112"/>
      <c r="D54" s="115"/>
      <c r="E54" s="114"/>
      <c r="F54" s="113"/>
    </row>
    <row r="55" spans="2:8">
      <c r="C55" s="112"/>
    </row>
  </sheetData>
  <mergeCells count="1">
    <mergeCell ref="B43:G43"/>
  </mergeCells>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rowBreaks count="1" manualBreakCount="1">
    <brk id="41" min="1"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51"/>
  <sheetViews>
    <sheetView showGridLines="0" tabSelected="1" topLeftCell="B130" zoomScale="115" zoomScaleNormal="115" zoomScaleSheetLayoutView="100" workbookViewId="0">
      <selection activeCell="C137" sqref="C137"/>
    </sheetView>
  </sheetViews>
  <sheetFormatPr defaultColWidth="9.140625" defaultRowHeight="12.75"/>
  <cols>
    <col min="1" max="1" width="2.85546875" style="1" hidden="1" customWidth="1"/>
    <col min="2" max="2" width="7.140625" style="7" customWidth="1"/>
    <col min="3" max="3" width="52.42578125" style="19" customWidth="1"/>
    <col min="4" max="4" width="4.28515625" style="7" customWidth="1"/>
    <col min="5" max="5" width="7.140625" style="45" customWidth="1"/>
    <col min="6" max="6" width="9.140625" style="57" customWidth="1"/>
    <col min="7" max="7" width="11.85546875" style="175" customWidth="1"/>
    <col min="8" max="8" width="19" style="92" customWidth="1"/>
    <col min="9" max="16384" width="9.140625" style="1"/>
  </cols>
  <sheetData>
    <row r="1" spans="2:8">
      <c r="B1" s="2"/>
      <c r="C1" s="1"/>
      <c r="H1" s="93"/>
    </row>
    <row r="2" spans="2:8">
      <c r="B2" s="5"/>
      <c r="C2" s="6"/>
    </row>
    <row r="3" spans="2:8">
      <c r="B3" s="5" t="s">
        <v>0</v>
      </c>
      <c r="C3" s="166" t="str">
        <f>'TITLE PAGE'!C3</f>
        <v>NEK d.o.o., Vrbina 12, Krško</v>
      </c>
    </row>
    <row r="4" spans="2:8">
      <c r="B4" s="5" t="s">
        <v>2</v>
      </c>
      <c r="C4" s="166" t="str">
        <f>'TITLE PAGE'!C4</f>
        <v>KRŠKO</v>
      </c>
    </row>
    <row r="5" spans="2:8">
      <c r="B5" s="5" t="s">
        <v>4</v>
      </c>
      <c r="C5" s="166" t="str">
        <f>'TITLE PAGE'!C5</f>
        <v>GVNC &amp; PVNC</v>
      </c>
    </row>
    <row r="6" spans="2:8">
      <c r="B6" s="2"/>
      <c r="C6" s="105"/>
    </row>
    <row r="7" spans="2:8" ht="38.25">
      <c r="B7" s="8" t="s">
        <v>6</v>
      </c>
      <c r="C7" s="174" t="str">
        <f>'TITLE PAGE'!C7</f>
        <v>ARCHITECTURAL AND TECHNOLOGICAL SOLUTIONS
FOR SECURITY CONTROL CENTRES IN
NUCLEAR POWER PLANT KRŠKO</v>
      </c>
      <c r="D7" s="102"/>
      <c r="E7" s="66"/>
      <c r="F7" s="73"/>
      <c r="G7" s="176"/>
    </row>
    <row r="8" spans="2:8">
      <c r="B8" s="2"/>
      <c r="C8" s="136"/>
    </row>
    <row r="9" spans="2:8">
      <c r="B9" s="5" t="s">
        <v>8</v>
      </c>
      <c r="C9" s="174" t="str">
        <f>'TITLE PAGE'!C9</f>
        <v xml:space="preserve">138 - 20 </v>
      </c>
    </row>
    <row r="10" spans="2:8">
      <c r="B10" s="2" t="s">
        <v>10</v>
      </c>
      <c r="C10" s="174" t="str">
        <f>'TITLE PAGE'!C10</f>
        <v xml:space="preserve">OKTOBER - 2022  </v>
      </c>
    </row>
    <row r="11" spans="2:8">
      <c r="B11" s="5" t="s">
        <v>11</v>
      </c>
      <c r="C11" s="174" t="str">
        <f>'TITLE PAGE'!C11</f>
        <v>Tender documentation</v>
      </c>
    </row>
    <row r="12" spans="2:8">
      <c r="B12" s="5"/>
      <c r="C12" s="6"/>
      <c r="D12" s="3"/>
    </row>
    <row r="13" spans="2:8">
      <c r="B13" s="2"/>
      <c r="C13" s="1"/>
      <c r="D13" s="3"/>
    </row>
    <row r="14" spans="2:8">
      <c r="B14" s="11"/>
      <c r="C14" s="8"/>
    </row>
    <row r="15" spans="2:8" s="24" customFormat="1" ht="23.25">
      <c r="B15" s="34" t="s">
        <v>25</v>
      </c>
      <c r="C15" s="35" t="s">
        <v>26</v>
      </c>
      <c r="D15" s="7"/>
      <c r="E15" s="45"/>
      <c r="F15" s="62"/>
      <c r="G15" s="177"/>
      <c r="H15" s="94"/>
    </row>
    <row r="16" spans="2:8">
      <c r="B16" s="1"/>
      <c r="C16" s="1"/>
    </row>
    <row r="17" spans="2:8" ht="18.75">
      <c r="B17" s="11"/>
      <c r="C17" s="41"/>
    </row>
    <row r="18" spans="2:8">
      <c r="B18" s="11"/>
      <c r="C18" s="53"/>
    </row>
    <row r="19" spans="2:8">
      <c r="B19" s="11"/>
      <c r="C19" s="4"/>
    </row>
    <row r="20" spans="2:8" s="24" customFormat="1">
      <c r="B20" s="38" t="str">
        <f>B56</f>
        <v>III.1.</v>
      </c>
      <c r="C20" s="38" t="str">
        <f>C56</f>
        <v>BESPOKE OFFICE FURNITURE</v>
      </c>
      <c r="D20" s="14"/>
      <c r="E20" s="50"/>
      <c r="F20" s="58"/>
      <c r="G20" s="178">
        <f>G56</f>
        <v>0</v>
      </c>
      <c r="H20" s="92"/>
    </row>
    <row r="21" spans="2:8" s="24" customFormat="1">
      <c r="B21" s="38" t="str">
        <f>B97</f>
        <v>III.2.</v>
      </c>
      <c r="C21" s="38" t="str">
        <f>C97</f>
        <v xml:space="preserve">OTHER OFFICE FURNITURE: </v>
      </c>
      <c r="D21" s="14"/>
      <c r="E21" s="50"/>
      <c r="F21" s="58"/>
      <c r="G21" s="178">
        <f>G97</f>
        <v>0</v>
      </c>
      <c r="H21" s="92"/>
    </row>
    <row r="22" spans="2:8" s="24" customFormat="1">
      <c r="B22" s="38" t="str">
        <f>B110</f>
        <v>III.3.</v>
      </c>
      <c r="C22" s="22" t="str">
        <f>C110</f>
        <v>KITCHEN APPLIANCES AND INVENTORY</v>
      </c>
      <c r="D22" s="14"/>
      <c r="E22" s="50"/>
      <c r="F22" s="58"/>
      <c r="G22" s="178">
        <f>G110</f>
        <v>0</v>
      </c>
      <c r="H22" s="92"/>
    </row>
    <row r="23" spans="2:8" s="24" customFormat="1">
      <c r="B23" s="38" t="str">
        <f>B119</f>
        <v>III.4.</v>
      </c>
      <c r="C23" s="38" t="str">
        <f>C119</f>
        <v>BATHROOM INVENTORY</v>
      </c>
      <c r="D23" s="14"/>
      <c r="E23" s="50"/>
      <c r="F23" s="58"/>
      <c r="G23" s="178">
        <f>G119</f>
        <v>0</v>
      </c>
      <c r="H23" s="92"/>
    </row>
    <row r="24" spans="2:8" s="24" customFormat="1" ht="13.5" thickBot="1">
      <c r="B24" s="38" t="str">
        <f>B128</f>
        <v>III.5.</v>
      </c>
      <c r="C24" s="22" t="str">
        <f>C128</f>
        <v>BATHROOM SANITARYWARE</v>
      </c>
      <c r="D24" s="14"/>
      <c r="E24" s="50"/>
      <c r="F24" s="58"/>
      <c r="G24" s="178">
        <f>G128</f>
        <v>0</v>
      </c>
      <c r="H24" s="92"/>
    </row>
    <row r="25" spans="2:8" ht="13.5" thickTop="1">
      <c r="B25" s="51"/>
      <c r="C25" s="52" t="s">
        <v>15</v>
      </c>
      <c r="D25" s="70"/>
      <c r="E25" s="67"/>
      <c r="F25" s="74"/>
      <c r="G25" s="179">
        <f>SUM(G20:G24)</f>
        <v>0</v>
      </c>
    </row>
    <row r="26" spans="2:8">
      <c r="B26" s="11"/>
      <c r="C26" s="40"/>
      <c r="D26" s="14"/>
      <c r="E26" s="50"/>
      <c r="F26" s="58"/>
      <c r="G26" s="178"/>
      <c r="H26" s="94"/>
    </row>
    <row r="27" spans="2:8">
      <c r="B27" s="11"/>
      <c r="C27" s="40"/>
      <c r="D27" s="14"/>
      <c r="E27" s="50"/>
      <c r="F27" s="58"/>
      <c r="G27" s="178"/>
      <c r="H27" s="94"/>
    </row>
    <row r="28" spans="2:8">
      <c r="B28" s="11"/>
      <c r="C28" s="40"/>
      <c r="D28" s="14"/>
      <c r="E28" s="50"/>
      <c r="F28" s="58"/>
      <c r="G28" s="178"/>
      <c r="H28" s="94"/>
    </row>
    <row r="29" spans="2:8">
      <c r="B29" s="11"/>
      <c r="C29" s="1"/>
      <c r="D29" s="14"/>
      <c r="E29" s="50"/>
      <c r="F29" s="58"/>
      <c r="G29" s="178"/>
      <c r="H29" s="94"/>
    </row>
    <row r="30" spans="2:8">
      <c r="B30" s="40"/>
      <c r="C30" s="1"/>
      <c r="D30" s="14"/>
      <c r="E30" s="50"/>
      <c r="F30" s="58"/>
      <c r="G30" s="178"/>
      <c r="H30" s="94"/>
    </row>
    <row r="31" spans="2:8">
      <c r="B31" s="40"/>
      <c r="C31" s="1"/>
      <c r="D31" s="14"/>
      <c r="E31" s="50"/>
      <c r="F31" s="58"/>
      <c r="G31" s="178"/>
      <c r="H31" s="94"/>
    </row>
    <row r="32" spans="2:8">
      <c r="B32" s="40"/>
      <c r="C32" s="1"/>
      <c r="D32" s="14"/>
      <c r="E32" s="50"/>
      <c r="F32" s="58"/>
      <c r="G32" s="178"/>
      <c r="H32" s="94"/>
    </row>
    <row r="33" spans="2:8">
      <c r="B33" s="11"/>
      <c r="C33" s="40"/>
      <c r="D33" s="14"/>
      <c r="E33" s="50"/>
      <c r="F33" s="58"/>
      <c r="G33" s="178"/>
      <c r="H33" s="94"/>
    </row>
    <row r="34" spans="2:8">
      <c r="B34" s="11"/>
      <c r="C34" s="40"/>
      <c r="D34" s="14"/>
      <c r="E34" s="50"/>
      <c r="F34" s="58"/>
      <c r="G34" s="178"/>
      <c r="H34" s="94"/>
    </row>
    <row r="35" spans="2:8">
      <c r="B35" s="11"/>
      <c r="C35" s="40"/>
      <c r="D35" s="14"/>
      <c r="E35" s="50"/>
      <c r="F35" s="58"/>
      <c r="G35" s="178"/>
      <c r="H35" s="94"/>
    </row>
    <row r="36" spans="2:8">
      <c r="B36" s="11"/>
      <c r="C36" s="40"/>
      <c r="D36" s="14"/>
      <c r="E36" s="50"/>
      <c r="F36" s="58"/>
      <c r="G36" s="178"/>
      <c r="H36" s="94"/>
    </row>
    <row r="37" spans="2:8">
      <c r="B37" s="11"/>
      <c r="C37" s="40"/>
      <c r="D37" s="14"/>
      <c r="E37" s="50"/>
      <c r="F37" s="58"/>
      <c r="G37" s="178"/>
      <c r="H37" s="94"/>
    </row>
    <row r="38" spans="2:8">
      <c r="B38" s="11"/>
      <c r="C38" s="40"/>
      <c r="D38" s="14"/>
      <c r="E38" s="50"/>
      <c r="F38" s="58"/>
      <c r="G38" s="178"/>
      <c r="H38" s="94"/>
    </row>
    <row r="39" spans="2:8">
      <c r="B39" s="11"/>
      <c r="C39" s="40"/>
      <c r="D39" s="14"/>
      <c r="E39" s="50"/>
      <c r="F39" s="58"/>
      <c r="G39" s="178"/>
      <c r="H39" s="94"/>
    </row>
    <row r="40" spans="2:8">
      <c r="B40" s="11"/>
      <c r="C40" s="40"/>
      <c r="D40" s="14"/>
      <c r="E40" s="50"/>
      <c r="F40" s="58"/>
      <c r="G40" s="178"/>
      <c r="H40" s="94"/>
    </row>
    <row r="41" spans="2:8">
      <c r="B41" s="11"/>
      <c r="C41" s="40"/>
      <c r="D41" s="14"/>
      <c r="E41" s="50"/>
      <c r="F41" s="58"/>
      <c r="G41" s="178"/>
      <c r="H41" s="94"/>
    </row>
    <row r="42" spans="2:8">
      <c r="B42" s="11"/>
      <c r="C42" s="40"/>
      <c r="D42" s="14"/>
      <c r="E42" s="50"/>
      <c r="F42" s="58"/>
      <c r="G42" s="178"/>
      <c r="H42" s="94"/>
    </row>
    <row r="43" spans="2:8">
      <c r="B43" s="11"/>
      <c r="C43" s="40"/>
      <c r="D43" s="14"/>
      <c r="E43" s="50"/>
      <c r="F43" s="58"/>
      <c r="G43" s="178"/>
      <c r="H43" s="94"/>
    </row>
    <row r="44" spans="2:8">
      <c r="B44" s="11"/>
      <c r="C44" s="40"/>
      <c r="D44" s="14"/>
      <c r="E44" s="50"/>
      <c r="F44" s="58"/>
      <c r="G44" s="178"/>
      <c r="H44" s="94"/>
    </row>
    <row r="45" spans="2:8">
      <c r="B45" s="11"/>
      <c r="C45" s="40"/>
      <c r="D45" s="14"/>
      <c r="E45" s="50"/>
      <c r="F45" s="58"/>
      <c r="G45" s="178"/>
      <c r="H45" s="94"/>
    </row>
    <row r="46" spans="2:8">
      <c r="B46" s="11"/>
      <c r="C46" s="40"/>
      <c r="D46" s="14"/>
      <c r="E46" s="50"/>
      <c r="F46" s="58"/>
      <c r="G46" s="178"/>
      <c r="H46" s="94"/>
    </row>
    <row r="47" spans="2:8">
      <c r="B47" s="11"/>
      <c r="C47" s="40"/>
      <c r="D47" s="14"/>
      <c r="E47" s="50"/>
      <c r="F47" s="58"/>
      <c r="G47" s="178"/>
      <c r="H47" s="94"/>
    </row>
    <row r="48" spans="2:8">
      <c r="B48" s="11"/>
      <c r="C48" s="39"/>
      <c r="D48" s="14"/>
      <c r="E48" s="50"/>
      <c r="F48" s="58"/>
      <c r="G48" s="178"/>
      <c r="H48" s="95"/>
    </row>
    <row r="49" spans="1:8" ht="18.75">
      <c r="B49" s="188" t="s">
        <v>25</v>
      </c>
      <c r="C49" s="189" t="s">
        <v>26</v>
      </c>
      <c r="D49" s="190"/>
      <c r="E49" s="191"/>
      <c r="F49" s="192"/>
      <c r="G49" s="193"/>
    </row>
    <row r="50" spans="1:8" ht="178.5">
      <c r="A50" s="42" t="s">
        <v>128</v>
      </c>
      <c r="B50" s="209" t="s">
        <v>135</v>
      </c>
      <c r="C50" s="210"/>
      <c r="D50" s="210"/>
      <c r="E50" s="210"/>
      <c r="F50" s="210"/>
      <c r="G50" s="211"/>
      <c r="H50" s="96"/>
    </row>
    <row r="51" spans="1:8" ht="165.75">
      <c r="A51" s="42" t="s">
        <v>206</v>
      </c>
      <c r="B51" s="215" t="s">
        <v>134</v>
      </c>
      <c r="C51" s="216"/>
      <c r="D51" s="216"/>
      <c r="E51" s="216"/>
      <c r="F51" s="216"/>
      <c r="G51" s="217"/>
      <c r="H51" s="96"/>
    </row>
    <row r="52" spans="1:8" ht="102">
      <c r="A52" s="42" t="s">
        <v>205</v>
      </c>
      <c r="B52" s="212" t="s">
        <v>133</v>
      </c>
      <c r="C52" s="213"/>
      <c r="D52" s="213"/>
      <c r="E52" s="213"/>
      <c r="F52" s="213"/>
      <c r="G52" s="214"/>
      <c r="H52" s="183"/>
    </row>
    <row r="53" spans="1:8">
      <c r="B53" s="11"/>
      <c r="C53" s="39"/>
      <c r="D53" s="14"/>
      <c r="E53" s="50"/>
      <c r="F53" s="58"/>
      <c r="G53" s="178"/>
      <c r="H53" s="95"/>
    </row>
    <row r="54" spans="1:8">
      <c r="B54" s="11"/>
      <c r="C54" s="39"/>
      <c r="D54" s="14"/>
      <c r="E54" s="50"/>
      <c r="F54" s="58"/>
      <c r="G54" s="178"/>
      <c r="H54" s="95"/>
    </row>
    <row r="55" spans="1:8" s="12" customFormat="1" ht="25.5">
      <c r="B55" s="59" t="s">
        <v>16</v>
      </c>
      <c r="C55" s="60" t="s">
        <v>17</v>
      </c>
      <c r="D55" s="77" t="s">
        <v>18</v>
      </c>
      <c r="E55" s="78" t="s">
        <v>19</v>
      </c>
      <c r="F55" s="71" t="s">
        <v>20</v>
      </c>
      <c r="G55" s="180" t="s">
        <v>126</v>
      </c>
      <c r="H55" s="90" t="s">
        <v>24</v>
      </c>
    </row>
    <row r="56" spans="1:8" s="4" customFormat="1">
      <c r="B56" s="200" t="s">
        <v>27</v>
      </c>
      <c r="C56" s="15" t="s">
        <v>28</v>
      </c>
      <c r="D56" s="37"/>
      <c r="E56" s="68"/>
      <c r="F56" s="75" t="s">
        <v>132</v>
      </c>
      <c r="G56" s="181">
        <f>SUM(G57:G95)</f>
        <v>0</v>
      </c>
      <c r="H56" s="89"/>
    </row>
    <row r="57" spans="1:8" ht="38.25">
      <c r="B57" s="63" t="s">
        <v>29</v>
      </c>
      <c r="C57" s="79" t="s">
        <v>208</v>
      </c>
      <c r="D57" s="21" t="s">
        <v>22</v>
      </c>
      <c r="E57" s="47">
        <v>3</v>
      </c>
      <c r="F57" s="201">
        <v>0</v>
      </c>
      <c r="G57" s="181">
        <f>E57*F57</f>
        <v>0</v>
      </c>
      <c r="H57" s="91"/>
    </row>
    <row r="58" spans="1:8" ht="38.25">
      <c r="B58" s="63" t="s">
        <v>30</v>
      </c>
      <c r="C58" s="194" t="s">
        <v>137</v>
      </c>
      <c r="D58" s="21" t="s">
        <v>22</v>
      </c>
      <c r="E58" s="47">
        <v>1</v>
      </c>
      <c r="F58" s="184">
        <v>0</v>
      </c>
      <c r="G58" s="181">
        <f>E58*F58</f>
        <v>0</v>
      </c>
      <c r="H58" s="91"/>
    </row>
    <row r="59" spans="1:8" ht="38.25">
      <c r="B59" s="63" t="s">
        <v>31</v>
      </c>
      <c r="C59" s="54" t="s">
        <v>138</v>
      </c>
      <c r="D59" s="21" t="s">
        <v>22</v>
      </c>
      <c r="E59" s="47">
        <v>1</v>
      </c>
      <c r="F59" s="184">
        <v>0</v>
      </c>
      <c r="G59" s="181">
        <f t="shared" ref="G59:G95" si="0">E59*F59</f>
        <v>0</v>
      </c>
      <c r="H59" s="91"/>
    </row>
    <row r="60" spans="1:8" ht="38.25">
      <c r="B60" s="63" t="s">
        <v>32</v>
      </c>
      <c r="C60" s="54" t="s">
        <v>139</v>
      </c>
      <c r="D60" s="21" t="s">
        <v>22</v>
      </c>
      <c r="E60" s="47">
        <v>2</v>
      </c>
      <c r="F60" s="184">
        <v>0</v>
      </c>
      <c r="G60" s="181">
        <f t="shared" si="0"/>
        <v>0</v>
      </c>
      <c r="H60" s="91"/>
    </row>
    <row r="61" spans="1:8" ht="25.5">
      <c r="B61" s="63" t="s">
        <v>33</v>
      </c>
      <c r="C61" s="54" t="s">
        <v>207</v>
      </c>
      <c r="D61" s="21" t="s">
        <v>22</v>
      </c>
      <c r="E61" s="47">
        <v>1</v>
      </c>
      <c r="F61" s="184">
        <v>0</v>
      </c>
      <c r="G61" s="181">
        <f t="shared" si="0"/>
        <v>0</v>
      </c>
      <c r="H61" s="91"/>
    </row>
    <row r="62" spans="1:8" ht="25.5">
      <c r="B62" s="63" t="s">
        <v>34</v>
      </c>
      <c r="C62" s="54" t="s">
        <v>209</v>
      </c>
      <c r="D62" s="21" t="s">
        <v>22</v>
      </c>
      <c r="E62" s="47">
        <v>6</v>
      </c>
      <c r="F62" s="184">
        <v>0</v>
      </c>
      <c r="G62" s="181">
        <f t="shared" si="0"/>
        <v>0</v>
      </c>
      <c r="H62" s="91"/>
    </row>
    <row r="63" spans="1:8" ht="25.5">
      <c r="B63" s="63" t="s">
        <v>35</v>
      </c>
      <c r="C63" s="20" t="s">
        <v>210</v>
      </c>
      <c r="D63" s="21" t="s">
        <v>22</v>
      </c>
      <c r="E63" s="47">
        <v>1</v>
      </c>
      <c r="F63" s="184">
        <v>0</v>
      </c>
      <c r="G63" s="181">
        <f t="shared" si="0"/>
        <v>0</v>
      </c>
      <c r="H63" s="91"/>
    </row>
    <row r="64" spans="1:8" ht="25.5">
      <c r="B64" s="63" t="s">
        <v>36</v>
      </c>
      <c r="C64" s="20" t="s">
        <v>140</v>
      </c>
      <c r="D64" s="21" t="s">
        <v>23</v>
      </c>
      <c r="E64" s="47">
        <v>1</v>
      </c>
      <c r="F64" s="184">
        <v>0</v>
      </c>
      <c r="G64" s="181">
        <f t="shared" si="0"/>
        <v>0</v>
      </c>
      <c r="H64" s="91"/>
    </row>
    <row r="65" spans="2:8" ht="25.5">
      <c r="B65" s="63" t="s">
        <v>37</v>
      </c>
      <c r="C65" s="54" t="s">
        <v>141</v>
      </c>
      <c r="D65" s="21" t="s">
        <v>23</v>
      </c>
      <c r="E65" s="47">
        <v>1</v>
      </c>
      <c r="F65" s="184">
        <v>0</v>
      </c>
      <c r="G65" s="181">
        <f t="shared" si="0"/>
        <v>0</v>
      </c>
      <c r="H65" s="91"/>
    </row>
    <row r="66" spans="2:8" ht="25.5">
      <c r="B66" s="63" t="s">
        <v>38</v>
      </c>
      <c r="C66" s="54" t="s">
        <v>211</v>
      </c>
      <c r="D66" s="21" t="s">
        <v>22</v>
      </c>
      <c r="E66" s="47">
        <v>1</v>
      </c>
      <c r="F66" s="184">
        <v>0</v>
      </c>
      <c r="G66" s="181">
        <f t="shared" si="0"/>
        <v>0</v>
      </c>
      <c r="H66" s="91"/>
    </row>
    <row r="67" spans="2:8" ht="25.5">
      <c r="B67" s="63" t="s">
        <v>39</v>
      </c>
      <c r="C67" s="86" t="s">
        <v>142</v>
      </c>
      <c r="D67" s="21" t="s">
        <v>22</v>
      </c>
      <c r="E67" s="47">
        <v>1</v>
      </c>
      <c r="F67" s="184">
        <v>0</v>
      </c>
      <c r="G67" s="181">
        <f t="shared" si="0"/>
        <v>0</v>
      </c>
      <c r="H67" s="91"/>
    </row>
    <row r="68" spans="2:8" ht="25.5">
      <c r="B68" s="63" t="s">
        <v>40</v>
      </c>
      <c r="C68" s="54" t="s">
        <v>212</v>
      </c>
      <c r="D68" s="21" t="s">
        <v>22</v>
      </c>
      <c r="E68" s="47">
        <v>1</v>
      </c>
      <c r="F68" s="184">
        <v>0</v>
      </c>
      <c r="G68" s="181">
        <f t="shared" si="0"/>
        <v>0</v>
      </c>
      <c r="H68" s="91"/>
    </row>
    <row r="69" spans="2:8" ht="63.75">
      <c r="B69" s="63" t="s">
        <v>41</v>
      </c>
      <c r="C69" s="44" t="s">
        <v>213</v>
      </c>
      <c r="D69" s="21" t="s">
        <v>22</v>
      </c>
      <c r="E69" s="47">
        <v>1</v>
      </c>
      <c r="F69" s="184">
        <v>0</v>
      </c>
      <c r="G69" s="181">
        <f t="shared" si="0"/>
        <v>0</v>
      </c>
      <c r="H69" s="91"/>
    </row>
    <row r="70" spans="2:8" ht="25.5">
      <c r="B70" s="63" t="s">
        <v>42</v>
      </c>
      <c r="C70" s="88" t="s">
        <v>143</v>
      </c>
      <c r="D70" s="21" t="s">
        <v>22</v>
      </c>
      <c r="E70" s="47">
        <v>1</v>
      </c>
      <c r="F70" s="184">
        <v>0</v>
      </c>
      <c r="G70" s="181">
        <f t="shared" si="0"/>
        <v>0</v>
      </c>
      <c r="H70" s="91"/>
    </row>
    <row r="71" spans="2:8" ht="25.5">
      <c r="B71" s="63" t="s">
        <v>43</v>
      </c>
      <c r="C71" s="55" t="s">
        <v>144</v>
      </c>
      <c r="D71" s="21" t="s">
        <v>22</v>
      </c>
      <c r="E71" s="47">
        <v>1</v>
      </c>
      <c r="F71" s="184">
        <v>0</v>
      </c>
      <c r="G71" s="181">
        <f t="shared" si="0"/>
        <v>0</v>
      </c>
      <c r="H71" s="91"/>
    </row>
    <row r="72" spans="2:8" ht="25.5">
      <c r="B72" s="63" t="s">
        <v>44</v>
      </c>
      <c r="C72" s="55" t="s">
        <v>145</v>
      </c>
      <c r="D72" s="21" t="s">
        <v>22</v>
      </c>
      <c r="E72" s="47">
        <v>1</v>
      </c>
      <c r="F72" s="184">
        <v>0</v>
      </c>
      <c r="G72" s="181">
        <f t="shared" si="0"/>
        <v>0</v>
      </c>
      <c r="H72" s="91"/>
    </row>
    <row r="73" spans="2:8" ht="25.5">
      <c r="B73" s="63" t="s">
        <v>45</v>
      </c>
      <c r="C73" s="87" t="s">
        <v>146</v>
      </c>
      <c r="D73" s="21" t="s">
        <v>22</v>
      </c>
      <c r="E73" s="47">
        <v>1</v>
      </c>
      <c r="F73" s="184">
        <v>0</v>
      </c>
      <c r="G73" s="181">
        <f t="shared" si="0"/>
        <v>0</v>
      </c>
      <c r="H73" s="91"/>
    </row>
    <row r="74" spans="2:8" ht="25.5">
      <c r="B74" s="63" t="s">
        <v>46</v>
      </c>
      <c r="C74" s="55" t="s">
        <v>214</v>
      </c>
      <c r="D74" s="21" t="s">
        <v>22</v>
      </c>
      <c r="E74" s="47">
        <v>1</v>
      </c>
      <c r="F74" s="184">
        <v>0</v>
      </c>
      <c r="G74" s="181">
        <f t="shared" si="0"/>
        <v>0</v>
      </c>
      <c r="H74" s="91"/>
    </row>
    <row r="75" spans="2:8" ht="25.5">
      <c r="B75" s="63" t="s">
        <v>47</v>
      </c>
      <c r="C75" s="54" t="s">
        <v>215</v>
      </c>
      <c r="D75" s="21" t="s">
        <v>22</v>
      </c>
      <c r="E75" s="47">
        <v>2</v>
      </c>
      <c r="F75" s="184">
        <v>0</v>
      </c>
      <c r="G75" s="181">
        <f t="shared" si="0"/>
        <v>0</v>
      </c>
      <c r="H75" s="91"/>
    </row>
    <row r="76" spans="2:8" ht="25.5">
      <c r="B76" s="63" t="s">
        <v>48</v>
      </c>
      <c r="C76" s="54" t="s">
        <v>147</v>
      </c>
      <c r="D76" s="21" t="s">
        <v>23</v>
      </c>
      <c r="E76" s="47">
        <v>1</v>
      </c>
      <c r="F76" s="184">
        <v>0</v>
      </c>
      <c r="G76" s="181">
        <f t="shared" si="0"/>
        <v>0</v>
      </c>
      <c r="H76" s="91"/>
    </row>
    <row r="77" spans="2:8" ht="25.5">
      <c r="B77" s="63" t="s">
        <v>49</v>
      </c>
      <c r="C77" s="44" t="s">
        <v>148</v>
      </c>
      <c r="D77" s="21" t="s">
        <v>23</v>
      </c>
      <c r="E77" s="47">
        <v>1</v>
      </c>
      <c r="F77" s="184">
        <v>0</v>
      </c>
      <c r="G77" s="181">
        <f t="shared" si="0"/>
        <v>0</v>
      </c>
      <c r="H77" s="91"/>
    </row>
    <row r="78" spans="2:8" ht="25.5">
      <c r="B78" s="63" t="s">
        <v>50</v>
      </c>
      <c r="C78" s="185" t="s">
        <v>149</v>
      </c>
      <c r="D78" s="21" t="s">
        <v>23</v>
      </c>
      <c r="E78" s="47">
        <v>1</v>
      </c>
      <c r="F78" s="184">
        <v>0</v>
      </c>
      <c r="G78" s="181">
        <f t="shared" si="0"/>
        <v>0</v>
      </c>
      <c r="H78" s="91"/>
    </row>
    <row r="79" spans="2:8" ht="25.5">
      <c r="B79" s="63" t="s">
        <v>51</v>
      </c>
      <c r="C79" s="13" t="s">
        <v>150</v>
      </c>
      <c r="D79" s="21" t="s">
        <v>23</v>
      </c>
      <c r="E79" s="47">
        <v>1</v>
      </c>
      <c r="F79" s="184">
        <v>0</v>
      </c>
      <c r="G79" s="181">
        <f t="shared" si="0"/>
        <v>0</v>
      </c>
      <c r="H79" s="91"/>
    </row>
    <row r="80" spans="2:8" ht="25.5">
      <c r="B80" s="63" t="s">
        <v>52</v>
      </c>
      <c r="C80" s="13" t="s">
        <v>151</v>
      </c>
      <c r="D80" s="21" t="s">
        <v>23</v>
      </c>
      <c r="E80" s="47">
        <v>1</v>
      </c>
      <c r="F80" s="184">
        <v>0</v>
      </c>
      <c r="G80" s="181">
        <f t="shared" si="0"/>
        <v>0</v>
      </c>
      <c r="H80" s="91"/>
    </row>
    <row r="81" spans="2:8" ht="25.5">
      <c r="B81" s="63" t="s">
        <v>53</v>
      </c>
      <c r="C81" s="13" t="s">
        <v>152</v>
      </c>
      <c r="D81" s="21" t="s">
        <v>23</v>
      </c>
      <c r="E81" s="47">
        <v>1</v>
      </c>
      <c r="F81" s="184">
        <v>0</v>
      </c>
      <c r="G81" s="181">
        <f t="shared" si="0"/>
        <v>0</v>
      </c>
      <c r="H81" s="91"/>
    </row>
    <row r="82" spans="2:8" ht="25.5">
      <c r="B82" s="63" t="s">
        <v>54</v>
      </c>
      <c r="C82" s="20" t="s">
        <v>153</v>
      </c>
      <c r="D82" s="21" t="s">
        <v>22</v>
      </c>
      <c r="E82" s="47">
        <v>3</v>
      </c>
      <c r="F82" s="184">
        <v>0</v>
      </c>
      <c r="G82" s="181">
        <f t="shared" si="0"/>
        <v>0</v>
      </c>
      <c r="H82" s="91"/>
    </row>
    <row r="83" spans="2:8" ht="25.5">
      <c r="B83" s="63" t="s">
        <v>55</v>
      </c>
      <c r="C83" s="54" t="s">
        <v>154</v>
      </c>
      <c r="D83" s="21" t="s">
        <v>22</v>
      </c>
      <c r="E83" s="47">
        <v>2</v>
      </c>
      <c r="F83" s="184">
        <v>0</v>
      </c>
      <c r="G83" s="181">
        <f t="shared" si="0"/>
        <v>0</v>
      </c>
      <c r="H83" s="91"/>
    </row>
    <row r="84" spans="2:8" ht="25.5">
      <c r="B84" s="63" t="s">
        <v>56</v>
      </c>
      <c r="C84" s="54" t="s">
        <v>155</v>
      </c>
      <c r="D84" s="21" t="s">
        <v>22</v>
      </c>
      <c r="E84" s="47">
        <v>1</v>
      </c>
      <c r="F84" s="184">
        <v>0</v>
      </c>
      <c r="G84" s="181">
        <f t="shared" si="0"/>
        <v>0</v>
      </c>
      <c r="H84" s="91"/>
    </row>
    <row r="85" spans="2:8" ht="25.5">
      <c r="B85" s="63" t="s">
        <v>57</v>
      </c>
      <c r="C85" s="54" t="s">
        <v>156</v>
      </c>
      <c r="D85" s="21" t="s">
        <v>22</v>
      </c>
      <c r="E85" s="47">
        <v>1</v>
      </c>
      <c r="F85" s="184">
        <v>0</v>
      </c>
      <c r="G85" s="181">
        <f t="shared" si="0"/>
        <v>0</v>
      </c>
      <c r="H85" s="91"/>
    </row>
    <row r="86" spans="2:8" ht="25.5">
      <c r="B86" s="63" t="s">
        <v>101</v>
      </c>
      <c r="C86" s="54" t="s">
        <v>157</v>
      </c>
      <c r="D86" s="21" t="s">
        <v>22</v>
      </c>
      <c r="E86" s="47">
        <v>1</v>
      </c>
      <c r="F86" s="184">
        <v>0</v>
      </c>
      <c r="G86" s="181">
        <f t="shared" si="0"/>
        <v>0</v>
      </c>
      <c r="H86" s="91"/>
    </row>
    <row r="87" spans="2:8" ht="25.5">
      <c r="B87" s="63" t="s">
        <v>102</v>
      </c>
      <c r="C87" s="54" t="s">
        <v>158</v>
      </c>
      <c r="D87" s="21" t="s">
        <v>22</v>
      </c>
      <c r="E87" s="47">
        <v>1</v>
      </c>
      <c r="F87" s="184">
        <v>0</v>
      </c>
      <c r="G87" s="181">
        <f t="shared" si="0"/>
        <v>0</v>
      </c>
      <c r="H87" s="91"/>
    </row>
    <row r="88" spans="2:8" s="4" customFormat="1" ht="25.5">
      <c r="B88" s="63" t="s">
        <v>103</v>
      </c>
      <c r="C88" s="54" t="s">
        <v>159</v>
      </c>
      <c r="D88" s="21" t="s">
        <v>22</v>
      </c>
      <c r="E88" s="47">
        <v>1</v>
      </c>
      <c r="F88" s="184">
        <v>0</v>
      </c>
      <c r="G88" s="181">
        <f t="shared" si="0"/>
        <v>0</v>
      </c>
      <c r="H88" s="91"/>
    </row>
    <row r="89" spans="2:8" s="4" customFormat="1" ht="25.5">
      <c r="B89" s="63" t="s">
        <v>104</v>
      </c>
      <c r="C89" s="54" t="s">
        <v>160</v>
      </c>
      <c r="D89" s="21" t="s">
        <v>22</v>
      </c>
      <c r="E89" s="47">
        <v>1</v>
      </c>
      <c r="F89" s="184">
        <v>0</v>
      </c>
      <c r="G89" s="181">
        <f t="shared" si="0"/>
        <v>0</v>
      </c>
      <c r="H89" s="91"/>
    </row>
    <row r="90" spans="2:8" s="4" customFormat="1" ht="25.5">
      <c r="B90" s="63" t="s">
        <v>105</v>
      </c>
      <c r="C90" s="54" t="s">
        <v>161</v>
      </c>
      <c r="D90" s="21" t="s">
        <v>22</v>
      </c>
      <c r="E90" s="47">
        <v>1</v>
      </c>
      <c r="F90" s="184">
        <v>0</v>
      </c>
      <c r="G90" s="181">
        <f t="shared" si="0"/>
        <v>0</v>
      </c>
      <c r="H90" s="91"/>
    </row>
    <row r="91" spans="2:8" s="4" customFormat="1" ht="25.5">
      <c r="B91" s="63" t="s">
        <v>106</v>
      </c>
      <c r="C91" s="54" t="s">
        <v>162</v>
      </c>
      <c r="D91" s="21" t="s">
        <v>22</v>
      </c>
      <c r="E91" s="47">
        <v>1</v>
      </c>
      <c r="F91" s="184">
        <v>0</v>
      </c>
      <c r="G91" s="181">
        <f t="shared" si="0"/>
        <v>0</v>
      </c>
      <c r="H91" s="91"/>
    </row>
    <row r="92" spans="2:8" ht="25.5">
      <c r="B92" s="63" t="s">
        <v>107</v>
      </c>
      <c r="C92" s="54" t="s">
        <v>163</v>
      </c>
      <c r="D92" s="21" t="s">
        <v>22</v>
      </c>
      <c r="E92" s="47">
        <v>1</v>
      </c>
      <c r="F92" s="184">
        <v>0</v>
      </c>
      <c r="G92" s="181">
        <f t="shared" si="0"/>
        <v>0</v>
      </c>
      <c r="H92" s="91"/>
    </row>
    <row r="93" spans="2:8" ht="25.5">
      <c r="B93" s="63" t="s">
        <v>108</v>
      </c>
      <c r="C93" s="54" t="s">
        <v>217</v>
      </c>
      <c r="D93" s="21" t="s">
        <v>22</v>
      </c>
      <c r="E93" s="47">
        <v>1</v>
      </c>
      <c r="F93" s="184">
        <v>0</v>
      </c>
      <c r="G93" s="181">
        <f t="shared" si="0"/>
        <v>0</v>
      </c>
      <c r="H93" s="91"/>
    </row>
    <row r="94" spans="2:8" ht="25.5">
      <c r="B94" s="63" t="s">
        <v>109</v>
      </c>
      <c r="C94" s="13" t="s">
        <v>164</v>
      </c>
      <c r="D94" s="21" t="s">
        <v>23</v>
      </c>
      <c r="E94" s="47">
        <v>1</v>
      </c>
      <c r="F94" s="184">
        <v>0</v>
      </c>
      <c r="G94" s="181">
        <f t="shared" si="0"/>
        <v>0</v>
      </c>
      <c r="H94" s="91"/>
    </row>
    <row r="95" spans="2:8" s="4" customFormat="1" ht="25.5">
      <c r="B95" s="63" t="s">
        <v>110</v>
      </c>
      <c r="C95" s="13" t="s">
        <v>216</v>
      </c>
      <c r="D95" s="21" t="s">
        <v>23</v>
      </c>
      <c r="E95" s="47">
        <v>1</v>
      </c>
      <c r="F95" s="184">
        <v>0</v>
      </c>
      <c r="G95" s="181">
        <f t="shared" si="0"/>
        <v>0</v>
      </c>
      <c r="H95" s="91"/>
    </row>
    <row r="96" spans="2:8" s="4" customFormat="1">
      <c r="B96" s="23"/>
      <c r="C96" s="23"/>
      <c r="D96" s="37"/>
      <c r="E96" s="68"/>
      <c r="F96" s="65"/>
      <c r="G96" s="182"/>
      <c r="H96" s="97"/>
    </row>
    <row r="97" spans="2:8">
      <c r="B97" s="64" t="s">
        <v>58</v>
      </c>
      <c r="C97" s="15" t="s">
        <v>59</v>
      </c>
      <c r="D97" s="36"/>
      <c r="E97" s="49"/>
      <c r="F97" s="75" t="s">
        <v>132</v>
      </c>
      <c r="G97" s="181">
        <f>SUM(G98:G108)</f>
        <v>0</v>
      </c>
      <c r="H97" s="89"/>
    </row>
    <row r="98" spans="2:8" ht="38.25">
      <c r="B98" s="63" t="s">
        <v>60</v>
      </c>
      <c r="C98" s="20" t="s">
        <v>165</v>
      </c>
      <c r="D98" s="21" t="s">
        <v>22</v>
      </c>
      <c r="E98" s="47">
        <v>6</v>
      </c>
      <c r="F98" s="184">
        <v>0</v>
      </c>
      <c r="G98" s="181">
        <f t="shared" ref="G98:G108" si="1">E98*F98</f>
        <v>0</v>
      </c>
      <c r="H98" s="91"/>
    </row>
    <row r="99" spans="2:8" ht="38.25">
      <c r="B99" s="63" t="s">
        <v>61</v>
      </c>
      <c r="C99" s="20" t="s">
        <v>166</v>
      </c>
      <c r="D99" s="21" t="s">
        <v>22</v>
      </c>
      <c r="E99" s="47">
        <v>6</v>
      </c>
      <c r="F99" s="184">
        <v>0</v>
      </c>
      <c r="G99" s="181">
        <f t="shared" si="1"/>
        <v>0</v>
      </c>
      <c r="H99" s="91"/>
    </row>
    <row r="100" spans="2:8" ht="38.25">
      <c r="B100" s="63" t="s">
        <v>62</v>
      </c>
      <c r="C100" s="54" t="s">
        <v>167</v>
      </c>
      <c r="D100" s="21" t="s">
        <v>22</v>
      </c>
      <c r="E100" s="47">
        <v>4</v>
      </c>
      <c r="F100" s="184">
        <v>0</v>
      </c>
      <c r="G100" s="181">
        <f t="shared" si="1"/>
        <v>0</v>
      </c>
      <c r="H100" s="91"/>
    </row>
    <row r="101" spans="2:8" s="4" customFormat="1" ht="25.5">
      <c r="B101" s="63" t="s">
        <v>168</v>
      </c>
      <c r="C101" s="186" t="s">
        <v>169</v>
      </c>
      <c r="D101" s="187" t="s">
        <v>22</v>
      </c>
      <c r="E101" s="47">
        <v>2</v>
      </c>
      <c r="F101" s="184">
        <v>0</v>
      </c>
      <c r="G101" s="181">
        <f t="shared" si="1"/>
        <v>0</v>
      </c>
      <c r="H101" s="103"/>
    </row>
    <row r="102" spans="2:8" s="4" customFormat="1" ht="38.25">
      <c r="B102" s="63" t="s">
        <v>63</v>
      </c>
      <c r="C102" s="54" t="s">
        <v>170</v>
      </c>
      <c r="D102" s="21" t="s">
        <v>22</v>
      </c>
      <c r="E102" s="47">
        <v>1</v>
      </c>
      <c r="F102" s="184">
        <v>0</v>
      </c>
      <c r="G102" s="181">
        <f t="shared" si="1"/>
        <v>0</v>
      </c>
      <c r="H102" s="91"/>
    </row>
    <row r="103" spans="2:8" s="4" customFormat="1" ht="38.25">
      <c r="B103" s="63" t="s">
        <v>64</v>
      </c>
      <c r="C103" s="20" t="s">
        <v>218</v>
      </c>
      <c r="D103" s="21" t="s">
        <v>22</v>
      </c>
      <c r="E103" s="47">
        <v>10</v>
      </c>
      <c r="F103" s="184">
        <v>0</v>
      </c>
      <c r="G103" s="181">
        <f t="shared" si="1"/>
        <v>0</v>
      </c>
      <c r="H103" s="91"/>
    </row>
    <row r="104" spans="2:8" s="4" customFormat="1" ht="25.5">
      <c r="B104" s="63" t="s">
        <v>65</v>
      </c>
      <c r="C104" s="20" t="s">
        <v>171</v>
      </c>
      <c r="D104" s="21" t="s">
        <v>22</v>
      </c>
      <c r="E104" s="47">
        <v>10</v>
      </c>
      <c r="F104" s="184">
        <v>0</v>
      </c>
      <c r="G104" s="181">
        <f t="shared" si="1"/>
        <v>0</v>
      </c>
      <c r="H104" s="91"/>
    </row>
    <row r="105" spans="2:8" s="4" customFormat="1" ht="25.5">
      <c r="B105" s="63" t="s">
        <v>66</v>
      </c>
      <c r="C105" s="20" t="s">
        <v>172</v>
      </c>
      <c r="D105" s="21" t="s">
        <v>22</v>
      </c>
      <c r="E105" s="47">
        <v>4</v>
      </c>
      <c r="F105" s="184">
        <v>0</v>
      </c>
      <c r="G105" s="181">
        <f t="shared" si="1"/>
        <v>0</v>
      </c>
      <c r="H105" s="91"/>
    </row>
    <row r="106" spans="2:8" s="4" customFormat="1" ht="51">
      <c r="B106" s="63" t="s">
        <v>67</v>
      </c>
      <c r="C106" s="54" t="s">
        <v>173</v>
      </c>
      <c r="D106" s="21" t="s">
        <v>22</v>
      </c>
      <c r="E106" s="47">
        <v>4</v>
      </c>
      <c r="F106" s="184">
        <v>0</v>
      </c>
      <c r="G106" s="181">
        <f t="shared" si="1"/>
        <v>0</v>
      </c>
      <c r="H106" s="91"/>
    </row>
    <row r="107" spans="2:8" ht="51">
      <c r="B107" s="63" t="s">
        <v>174</v>
      </c>
      <c r="C107" s="54" t="s">
        <v>175</v>
      </c>
      <c r="D107" s="21" t="s">
        <v>22</v>
      </c>
      <c r="E107" s="47">
        <v>9</v>
      </c>
      <c r="F107" s="184">
        <v>0</v>
      </c>
      <c r="G107" s="181">
        <f t="shared" si="1"/>
        <v>0</v>
      </c>
      <c r="H107" s="91"/>
    </row>
    <row r="108" spans="2:8" ht="38.25">
      <c r="B108" s="63" t="s">
        <v>176</v>
      </c>
      <c r="C108" s="54" t="s">
        <v>177</v>
      </c>
      <c r="D108" s="21" t="s">
        <v>22</v>
      </c>
      <c r="E108" s="47">
        <v>1</v>
      </c>
      <c r="F108" s="184">
        <v>0</v>
      </c>
      <c r="G108" s="181">
        <f t="shared" si="1"/>
        <v>0</v>
      </c>
      <c r="H108" s="91"/>
    </row>
    <row r="109" spans="2:8">
      <c r="B109" s="203"/>
      <c r="C109" s="23"/>
      <c r="D109" s="37"/>
      <c r="E109" s="68"/>
      <c r="F109" s="65"/>
      <c r="G109" s="182"/>
      <c r="H109" s="97"/>
    </row>
    <row r="110" spans="2:8">
      <c r="B110" s="195" t="s">
        <v>68</v>
      </c>
      <c r="C110" s="202" t="s">
        <v>69</v>
      </c>
      <c r="D110" s="37"/>
      <c r="E110" s="68"/>
      <c r="F110" s="75" t="s">
        <v>132</v>
      </c>
      <c r="G110" s="181">
        <f>SUM(G111:G117)</f>
        <v>0</v>
      </c>
      <c r="H110" s="89"/>
    </row>
    <row r="111" spans="2:8" ht="38.25">
      <c r="B111" s="63" t="s">
        <v>70</v>
      </c>
      <c r="C111" s="20" t="s">
        <v>178</v>
      </c>
      <c r="D111" s="21" t="s">
        <v>22</v>
      </c>
      <c r="E111" s="47">
        <v>1</v>
      </c>
      <c r="F111" s="184">
        <v>0</v>
      </c>
      <c r="G111" s="181">
        <f t="shared" ref="G111:G117" si="2">E111*F111</f>
        <v>0</v>
      </c>
      <c r="H111" s="91"/>
    </row>
    <row r="112" spans="2:8" ht="38.25">
      <c r="B112" s="63" t="s">
        <v>71</v>
      </c>
      <c r="C112" s="20" t="s">
        <v>179</v>
      </c>
      <c r="D112" s="21" t="s">
        <v>22</v>
      </c>
      <c r="E112" s="47">
        <v>1</v>
      </c>
      <c r="F112" s="184">
        <v>0</v>
      </c>
      <c r="G112" s="181">
        <f t="shared" si="2"/>
        <v>0</v>
      </c>
      <c r="H112" s="91"/>
    </row>
    <row r="113" spans="2:8" ht="38.25">
      <c r="B113" s="63" t="s">
        <v>72</v>
      </c>
      <c r="C113" s="20" t="s">
        <v>180</v>
      </c>
      <c r="D113" s="21" t="s">
        <v>22</v>
      </c>
      <c r="E113" s="48">
        <v>1</v>
      </c>
      <c r="F113" s="184">
        <v>0</v>
      </c>
      <c r="G113" s="181">
        <f t="shared" si="2"/>
        <v>0</v>
      </c>
      <c r="H113" s="91"/>
    </row>
    <row r="114" spans="2:8" ht="38.25">
      <c r="B114" s="63" t="s">
        <v>73</v>
      </c>
      <c r="C114" s="20" t="s">
        <v>181</v>
      </c>
      <c r="D114" s="21" t="s">
        <v>22</v>
      </c>
      <c r="E114" s="47">
        <v>1</v>
      </c>
      <c r="F114" s="184">
        <v>0</v>
      </c>
      <c r="G114" s="181">
        <f t="shared" si="2"/>
        <v>0</v>
      </c>
      <c r="H114" s="91"/>
    </row>
    <row r="115" spans="2:8" ht="25.5">
      <c r="B115" s="63" t="s">
        <v>74</v>
      </c>
      <c r="C115" s="20" t="s">
        <v>182</v>
      </c>
      <c r="D115" s="21" t="s">
        <v>22</v>
      </c>
      <c r="E115" s="48">
        <v>1</v>
      </c>
      <c r="F115" s="184">
        <v>0</v>
      </c>
      <c r="G115" s="181">
        <f t="shared" si="2"/>
        <v>0</v>
      </c>
      <c r="H115" s="91"/>
    </row>
    <row r="116" spans="2:8" s="4" customFormat="1" ht="38.25">
      <c r="B116" s="63" t="s">
        <v>75</v>
      </c>
      <c r="C116" s="20" t="s">
        <v>183</v>
      </c>
      <c r="D116" s="21" t="s">
        <v>22</v>
      </c>
      <c r="E116" s="47">
        <v>1</v>
      </c>
      <c r="F116" s="184">
        <v>0</v>
      </c>
      <c r="G116" s="181">
        <f t="shared" si="2"/>
        <v>0</v>
      </c>
      <c r="H116" s="91"/>
    </row>
    <row r="117" spans="2:8" s="4" customFormat="1" ht="38.25">
      <c r="B117" s="63" t="s">
        <v>76</v>
      </c>
      <c r="C117" s="61" t="s">
        <v>184</v>
      </c>
      <c r="D117" s="21" t="s">
        <v>23</v>
      </c>
      <c r="E117" s="47">
        <v>1</v>
      </c>
      <c r="F117" s="184">
        <v>0</v>
      </c>
      <c r="G117" s="181">
        <f t="shared" si="2"/>
        <v>0</v>
      </c>
      <c r="H117" s="91"/>
    </row>
    <row r="118" spans="2:8">
      <c r="B118" s="203"/>
      <c r="C118" s="204"/>
      <c r="D118" s="37"/>
      <c r="E118" s="68"/>
      <c r="F118" s="65"/>
      <c r="G118" s="182"/>
      <c r="H118" s="97"/>
    </row>
    <row r="119" spans="2:8">
      <c r="B119" s="196" t="s">
        <v>77</v>
      </c>
      <c r="C119" s="202" t="s">
        <v>78</v>
      </c>
      <c r="D119" s="37"/>
      <c r="E119" s="68"/>
      <c r="F119" s="75" t="s">
        <v>132</v>
      </c>
      <c r="G119" s="181">
        <f>SUM(G120:G126)</f>
        <v>0</v>
      </c>
      <c r="H119" s="89"/>
    </row>
    <row r="120" spans="2:8" s="4" customFormat="1" ht="51">
      <c r="B120" s="63" t="s">
        <v>79</v>
      </c>
      <c r="C120" s="54" t="s">
        <v>185</v>
      </c>
      <c r="D120" s="21" t="s">
        <v>22</v>
      </c>
      <c r="E120" s="48">
        <v>4</v>
      </c>
      <c r="F120" s="184">
        <v>0</v>
      </c>
      <c r="G120" s="181">
        <f t="shared" ref="G120:G126" si="3">E120*F120</f>
        <v>0</v>
      </c>
      <c r="H120" s="91"/>
    </row>
    <row r="121" spans="2:8" s="4" customFormat="1" ht="51">
      <c r="B121" s="63" t="s">
        <v>80</v>
      </c>
      <c r="C121" s="54" t="s">
        <v>186</v>
      </c>
      <c r="D121" s="21" t="s">
        <v>22</v>
      </c>
      <c r="E121" s="48">
        <v>2</v>
      </c>
      <c r="F121" s="184">
        <v>0</v>
      </c>
      <c r="G121" s="181">
        <f t="shared" si="3"/>
        <v>0</v>
      </c>
      <c r="H121" s="91"/>
    </row>
    <row r="122" spans="2:8" s="4" customFormat="1" ht="51">
      <c r="B122" s="63" t="s">
        <v>81</v>
      </c>
      <c r="C122" s="54" t="s">
        <v>187</v>
      </c>
      <c r="D122" s="21" t="s">
        <v>22</v>
      </c>
      <c r="E122" s="48">
        <v>2</v>
      </c>
      <c r="F122" s="184">
        <v>0</v>
      </c>
      <c r="G122" s="181">
        <f t="shared" si="3"/>
        <v>0</v>
      </c>
      <c r="H122" s="91"/>
    </row>
    <row r="123" spans="2:8" ht="51">
      <c r="B123" s="63" t="s">
        <v>82</v>
      </c>
      <c r="C123" s="20" t="s">
        <v>188</v>
      </c>
      <c r="D123" s="21" t="s">
        <v>22</v>
      </c>
      <c r="E123" s="48">
        <v>2</v>
      </c>
      <c r="F123" s="184">
        <v>0</v>
      </c>
      <c r="G123" s="181">
        <f t="shared" si="3"/>
        <v>0</v>
      </c>
      <c r="H123" s="91"/>
    </row>
    <row r="124" spans="2:8" s="4" customFormat="1" ht="51">
      <c r="B124" s="63" t="s">
        <v>83</v>
      </c>
      <c r="C124" s="20" t="s">
        <v>189</v>
      </c>
      <c r="D124" s="21" t="s">
        <v>22</v>
      </c>
      <c r="E124" s="47">
        <v>2</v>
      </c>
      <c r="F124" s="184">
        <v>0</v>
      </c>
      <c r="G124" s="181">
        <f t="shared" si="3"/>
        <v>0</v>
      </c>
      <c r="H124" s="91"/>
    </row>
    <row r="125" spans="2:8" s="4" customFormat="1" ht="51">
      <c r="B125" s="63" t="s">
        <v>84</v>
      </c>
      <c r="C125" s="54" t="s">
        <v>190</v>
      </c>
      <c r="D125" s="21" t="s">
        <v>22</v>
      </c>
      <c r="E125" s="47">
        <v>2</v>
      </c>
      <c r="F125" s="184">
        <v>0</v>
      </c>
      <c r="G125" s="181">
        <f t="shared" si="3"/>
        <v>0</v>
      </c>
      <c r="H125" s="91"/>
    </row>
    <row r="126" spans="2:8" s="4" customFormat="1" ht="51">
      <c r="B126" s="63" t="s">
        <v>85</v>
      </c>
      <c r="C126" s="20" t="s">
        <v>191</v>
      </c>
      <c r="D126" s="21" t="s">
        <v>22</v>
      </c>
      <c r="E126" s="47">
        <v>2</v>
      </c>
      <c r="F126" s="184">
        <v>0</v>
      </c>
      <c r="G126" s="181">
        <f t="shared" si="3"/>
        <v>0</v>
      </c>
      <c r="H126" s="91"/>
    </row>
    <row r="127" spans="2:8" s="4" customFormat="1">
      <c r="B127" s="190"/>
      <c r="C127" s="23"/>
      <c r="D127" s="37"/>
      <c r="E127" s="68"/>
      <c r="F127" s="65"/>
      <c r="G127" s="182"/>
      <c r="H127" s="97"/>
    </row>
    <row r="128" spans="2:8" s="4" customFormat="1">
      <c r="B128" s="197" t="s">
        <v>86</v>
      </c>
      <c r="C128" s="199" t="s">
        <v>87</v>
      </c>
      <c r="D128" s="69"/>
      <c r="E128" s="49"/>
      <c r="F128" s="75" t="s">
        <v>21</v>
      </c>
      <c r="G128" s="198">
        <f>SUM(G129:G142)</f>
        <v>0</v>
      </c>
      <c r="H128" s="89"/>
    </row>
    <row r="129" spans="2:8" s="4" customFormat="1" ht="63.75">
      <c r="B129" s="63" t="s">
        <v>88</v>
      </c>
      <c r="C129" s="20" t="s">
        <v>192</v>
      </c>
      <c r="D129" s="21" t="s">
        <v>22</v>
      </c>
      <c r="E129" s="47">
        <v>2</v>
      </c>
      <c r="F129" s="184">
        <v>0</v>
      </c>
      <c r="G129" s="181">
        <f>E129*F129</f>
        <v>0</v>
      </c>
      <c r="H129" s="91"/>
    </row>
    <row r="130" spans="2:8" s="4" customFormat="1" ht="51">
      <c r="B130" s="63" t="s">
        <v>89</v>
      </c>
      <c r="C130" s="20" t="s">
        <v>193</v>
      </c>
      <c r="D130" s="21" t="s">
        <v>22</v>
      </c>
      <c r="E130" s="47">
        <v>2</v>
      </c>
      <c r="F130" s="184">
        <v>0</v>
      </c>
      <c r="G130" s="181">
        <f t="shared" ref="G130:G142" si="4">E130*F130</f>
        <v>0</v>
      </c>
      <c r="H130" s="91"/>
    </row>
    <row r="131" spans="2:8" s="4" customFormat="1" ht="38.25">
      <c r="B131" s="63" t="s">
        <v>90</v>
      </c>
      <c r="C131" s="20" t="s">
        <v>194</v>
      </c>
      <c r="D131" s="21" t="s">
        <v>22</v>
      </c>
      <c r="E131" s="47">
        <v>1</v>
      </c>
      <c r="F131" s="184">
        <v>0</v>
      </c>
      <c r="G131" s="181">
        <f t="shared" si="4"/>
        <v>0</v>
      </c>
      <c r="H131" s="91"/>
    </row>
    <row r="132" spans="2:8" s="4" customFormat="1" ht="38.25">
      <c r="B132" s="63" t="s">
        <v>91</v>
      </c>
      <c r="C132" s="54" t="s">
        <v>195</v>
      </c>
      <c r="D132" s="21" t="s">
        <v>22</v>
      </c>
      <c r="E132" s="47">
        <v>2</v>
      </c>
      <c r="F132" s="184">
        <v>0</v>
      </c>
      <c r="G132" s="181">
        <f t="shared" si="4"/>
        <v>0</v>
      </c>
      <c r="H132" s="91"/>
    </row>
    <row r="133" spans="2:8" s="4" customFormat="1" ht="38.25">
      <c r="B133" s="63" t="s">
        <v>92</v>
      </c>
      <c r="C133" s="20" t="s">
        <v>196</v>
      </c>
      <c r="D133" s="21" t="s">
        <v>22</v>
      </c>
      <c r="E133" s="47">
        <v>1</v>
      </c>
      <c r="F133" s="184">
        <v>0</v>
      </c>
      <c r="G133" s="181">
        <f t="shared" si="4"/>
        <v>0</v>
      </c>
      <c r="H133" s="91"/>
    </row>
    <row r="134" spans="2:8" s="4" customFormat="1" ht="38.25">
      <c r="B134" s="63" t="s">
        <v>93</v>
      </c>
      <c r="C134" s="79" t="s">
        <v>197</v>
      </c>
      <c r="D134" s="21" t="s">
        <v>22</v>
      </c>
      <c r="E134" s="47">
        <v>2</v>
      </c>
      <c r="F134" s="184">
        <v>0</v>
      </c>
      <c r="G134" s="181">
        <f t="shared" si="4"/>
        <v>0</v>
      </c>
      <c r="H134" s="91"/>
    </row>
    <row r="135" spans="2:8" s="4" customFormat="1" ht="25.5">
      <c r="B135" s="63" t="s">
        <v>94</v>
      </c>
      <c r="C135" s="54" t="s">
        <v>198</v>
      </c>
      <c r="D135" s="21" t="s">
        <v>22</v>
      </c>
      <c r="E135" s="47">
        <v>2</v>
      </c>
      <c r="F135" s="184">
        <v>0</v>
      </c>
      <c r="G135" s="181">
        <f t="shared" si="4"/>
        <v>0</v>
      </c>
      <c r="H135" s="91"/>
    </row>
    <row r="136" spans="2:8" s="4" customFormat="1" ht="51">
      <c r="B136" s="63" t="s">
        <v>95</v>
      </c>
      <c r="C136" s="54" t="s">
        <v>199</v>
      </c>
      <c r="D136" s="21" t="s">
        <v>22</v>
      </c>
      <c r="E136" s="47">
        <v>1</v>
      </c>
      <c r="F136" s="184">
        <v>0</v>
      </c>
      <c r="G136" s="181">
        <f t="shared" si="4"/>
        <v>0</v>
      </c>
      <c r="H136" s="91"/>
    </row>
    <row r="137" spans="2:8" s="4" customFormat="1" ht="51">
      <c r="B137" s="63" t="s">
        <v>96</v>
      </c>
      <c r="C137" s="20" t="s">
        <v>219</v>
      </c>
      <c r="D137" s="21" t="s">
        <v>22</v>
      </c>
      <c r="E137" s="47">
        <v>2</v>
      </c>
      <c r="F137" s="184">
        <v>0</v>
      </c>
      <c r="G137" s="181">
        <f t="shared" si="4"/>
        <v>0</v>
      </c>
      <c r="H137" s="91"/>
    </row>
    <row r="138" spans="2:8" s="4" customFormat="1" ht="51">
      <c r="B138" s="63" t="s">
        <v>97</v>
      </c>
      <c r="C138" s="54" t="s">
        <v>200</v>
      </c>
      <c r="D138" s="21" t="s">
        <v>22</v>
      </c>
      <c r="E138" s="47">
        <v>1</v>
      </c>
      <c r="F138" s="184">
        <v>0</v>
      </c>
      <c r="G138" s="181">
        <f t="shared" si="4"/>
        <v>0</v>
      </c>
      <c r="H138" s="91"/>
    </row>
    <row r="139" spans="2:8" s="4" customFormat="1" ht="38.25">
      <c r="B139" s="63" t="s">
        <v>98</v>
      </c>
      <c r="C139" s="54" t="s">
        <v>201</v>
      </c>
      <c r="D139" s="21" t="s">
        <v>22</v>
      </c>
      <c r="E139" s="47">
        <v>2</v>
      </c>
      <c r="F139" s="184">
        <v>0</v>
      </c>
      <c r="G139" s="181">
        <f t="shared" si="4"/>
        <v>0</v>
      </c>
      <c r="H139" s="91"/>
    </row>
    <row r="140" spans="2:8" ht="38.25">
      <c r="B140" s="104" t="s">
        <v>99</v>
      </c>
      <c r="C140" s="54" t="s">
        <v>202</v>
      </c>
      <c r="D140" s="21" t="s">
        <v>22</v>
      </c>
      <c r="E140" s="47">
        <v>1</v>
      </c>
      <c r="F140" s="184">
        <v>0</v>
      </c>
      <c r="G140" s="181">
        <f t="shared" si="4"/>
        <v>0</v>
      </c>
      <c r="H140" s="91"/>
    </row>
    <row r="141" spans="2:8" ht="38.25">
      <c r="B141" s="104" t="s">
        <v>100</v>
      </c>
      <c r="C141" s="54" t="s">
        <v>203</v>
      </c>
      <c r="D141" s="21" t="s">
        <v>22</v>
      </c>
      <c r="E141" s="47">
        <v>1</v>
      </c>
      <c r="F141" s="184">
        <v>0</v>
      </c>
      <c r="G141" s="181">
        <f t="shared" si="4"/>
        <v>0</v>
      </c>
      <c r="H141" s="91"/>
    </row>
    <row r="142" spans="2:8" ht="38.25">
      <c r="B142" s="63" t="s">
        <v>111</v>
      </c>
      <c r="C142" s="20" t="s">
        <v>204</v>
      </c>
      <c r="D142" s="21" t="s">
        <v>22</v>
      </c>
      <c r="E142" s="47">
        <v>1</v>
      </c>
      <c r="F142" s="184">
        <v>0</v>
      </c>
      <c r="G142" s="181">
        <f t="shared" si="4"/>
        <v>0</v>
      </c>
      <c r="H142" s="91"/>
    </row>
    <row r="151" spans="3:8">
      <c r="C151" s="40"/>
      <c r="D151" s="14"/>
      <c r="E151" s="50"/>
      <c r="F151" s="58"/>
      <c r="G151" s="178"/>
      <c r="H151" s="94"/>
    </row>
  </sheetData>
  <mergeCells count="3">
    <mergeCell ref="B50:G50"/>
    <mergeCell ref="B52:G52"/>
    <mergeCell ref="B51:G51"/>
  </mergeCells>
  <phoneticPr fontId="19" type="noConversion"/>
  <pageMargins left="0.78740157480314965" right="0.39370078740157483" top="0.98425196850393704" bottom="0.59055118110236227" header="0.19685039370078741" footer="0.19685039370078741"/>
  <pageSetup paperSize="9" fitToHeight="0" orientation="portrait" r:id="rId1"/>
  <headerFooter>
    <oddHeader>&amp;L&amp;"Calibri,Regular"&amp;8
 24/7 DESIGN STUDIO d.o.o., 
Ob Vrševniku 6, 1225 Lukovica
info@247designstudio.eu
&amp;C&amp;"Calibri,Bold"&amp;8
&amp;A&amp;R&amp;"Calibri,Regular"&amp;8&amp;G</oddHeader>
    <oddFooter>&amp;C&amp;"Calibri,Regular"&amp;9OKTOBER 2022&amp;R&amp;"Calibri,Regular"&amp;9PAGE &amp;P/&amp;N</oddFooter>
  </headerFooter>
  <rowBreaks count="7" manualBreakCount="7">
    <brk id="48" min="1" max="6" man="1"/>
    <brk id="54" min="1" max="6" man="1"/>
    <brk id="107" min="1" max="6" man="1"/>
    <brk id="110" min="1" max="6" man="1"/>
    <brk id="118" min="1" max="6" man="1"/>
    <brk id="129" min="1" max="6" man="1"/>
    <brk id="138" min="1"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6BACFD9DE5ABA46A500122C20440169" ma:contentTypeVersion="9" ma:contentTypeDescription="Ustvari nov dokument." ma:contentTypeScope="" ma:versionID="e6695d6b372e3a557bdabd2e43318305">
  <xsd:schema xmlns:xsd="http://www.w3.org/2001/XMLSchema" xmlns:xs="http://www.w3.org/2001/XMLSchema" xmlns:p="http://schemas.microsoft.com/office/2006/metadata/properties" xmlns:ns2="bc87d2cd-3c5d-4e43-b071-4063bdfc9c30" targetNamespace="http://schemas.microsoft.com/office/2006/metadata/properties" ma:root="true" ma:fieldsID="65dd350426e74cabb213f54a2643a80d" ns2:_="">
    <xsd:import namespace="bc87d2cd-3c5d-4e43-b071-4063bdfc9c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87d2cd-3c5d-4e43-b071-4063bdfc9c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74BCB2-1577-4120-B75F-B6D0B0EAF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87d2cd-3c5d-4e43-b071-4063bdfc9c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AE9850-7168-403B-BEFC-D1AC418FBF5C}">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c87d2cd-3c5d-4e43-b071-4063bdfc9c30"/>
    <ds:schemaRef ds:uri="http://www.w3.org/XML/1998/namespace"/>
    <ds:schemaRef ds:uri="http://purl.org/dc/terms/"/>
  </ds:schemaRefs>
</ds:datastoreItem>
</file>

<file path=customXml/itemProps3.xml><?xml version="1.0" encoding="utf-8"?>
<ds:datastoreItem xmlns:ds="http://schemas.openxmlformats.org/officeDocument/2006/customXml" ds:itemID="{12F3BF37-C59A-4593-B3A0-8E117E9580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TITLE PAGE</vt:lpstr>
      <vt:lpstr>RECAPITULATION</vt:lpstr>
      <vt:lpstr>I. ILLUMINATION</vt:lpstr>
      <vt:lpstr>III. INTERIOR DESIGN AND FURNIT</vt:lpstr>
      <vt:lpstr>'I. ILLUMINATION'!Print_Area</vt:lpstr>
      <vt:lpstr>'III. INTERIOR DESIGN AND FURNIT'!Print_Area</vt:lpstr>
      <vt:lpstr>RECAPITULATION!Print_Area</vt:lpstr>
      <vt:lpstr>'TITLE PAGE'!Print_Area</vt:lpstr>
      <vt:lpstr>'I. ILLUMINATION'!Print_Titles</vt:lpstr>
      <vt:lpstr>'III. INTERIOR DESIGN AND FURNIT'!Print_Titles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ELSIST</dc:creator>
  <cp:keywords/>
  <dc:description/>
  <cp:lastModifiedBy>Sumrak Vegelj Tadeja</cp:lastModifiedBy>
  <cp:revision/>
  <cp:lastPrinted>2022-11-14T11:36:20Z</cp:lastPrinted>
  <dcterms:created xsi:type="dcterms:W3CDTF">2013-11-10T12:34:40Z</dcterms:created>
  <dcterms:modified xsi:type="dcterms:W3CDTF">2023-01-27T08:21:16Z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0x01010016BACFD9DE5ABA46A500122C20440169</vt:lpwstr>
  </property>
</Properties>
</file>